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600" yWindow="80" windowWidth="14160" windowHeight="8820" activeTab="5"/>
  </bookViews>
  <sheets>
    <sheet name="1" sheetId="46" r:id="rId1"/>
    <sheet name="2" sheetId="47" r:id="rId2"/>
    <sheet name="4" sheetId="52" r:id="rId3"/>
    <sheet name="보(1)" sheetId="49" r:id="rId4"/>
    <sheet name="보(2)" sheetId="50" r:id="rId5"/>
    <sheet name="보(4)" sheetId="51" r:id="rId6"/>
  </sheets>
  <definedNames>
    <definedName name="_xlnm.Print_Area" localSheetId="0">'1'!$A$1:$P$172</definedName>
    <definedName name="_xlnm.Print_Area" localSheetId="1">'2'!$A$1:$P$165</definedName>
    <definedName name="_xlnm.Print_Area" localSheetId="5">'보(4)'!$A$1:$P$154</definedName>
  </definedNames>
  <calcPr calcId="152511"/>
</workbook>
</file>

<file path=xl/calcChain.xml><?xml version="1.0" encoding="utf-8"?>
<calcChain xmlns="http://schemas.openxmlformats.org/spreadsheetml/2006/main">
  <c r="G131" i="51" l="1"/>
  <c r="H211" i="52"/>
  <c r="J199" i="52"/>
  <c r="C197" i="52"/>
  <c r="C195" i="52"/>
  <c r="C193" i="52"/>
  <c r="C192" i="52"/>
  <c r="E191" i="52"/>
  <c r="H187" i="52"/>
  <c r="J187" i="52" s="1"/>
  <c r="C177" i="52"/>
  <c r="C175" i="52"/>
  <c r="C174" i="52"/>
  <c r="M174" i="52" s="1"/>
  <c r="H173" i="52"/>
  <c r="C172" i="52"/>
  <c r="C171" i="52"/>
  <c r="E170" i="52"/>
  <c r="C165" i="52"/>
  <c r="M163" i="52"/>
  <c r="E163" i="52"/>
  <c r="O163" i="52" s="1"/>
  <c r="E210" i="52" s="1"/>
  <c r="C163" i="52"/>
  <c r="H162" i="52"/>
  <c r="E162" i="52"/>
  <c r="O162" i="52" s="1"/>
  <c r="D210" i="52" s="1"/>
  <c r="C162" i="52"/>
  <c r="M162" i="52" s="1"/>
  <c r="H161" i="52"/>
  <c r="E161" i="52"/>
  <c r="O161" i="52" s="1"/>
  <c r="E154" i="52"/>
  <c r="E153" i="52"/>
  <c r="F153" i="52" s="1"/>
  <c r="E149" i="52"/>
  <c r="L142" i="52"/>
  <c r="G218" i="52" s="1"/>
  <c r="H218" i="52" s="1"/>
  <c r="J142" i="52"/>
  <c r="H142" i="52"/>
  <c r="L141" i="52"/>
  <c r="G213" i="52" s="1"/>
  <c r="H213" i="52" s="1"/>
  <c r="D141" i="52"/>
  <c r="G214" i="52" s="1"/>
  <c r="G219" i="52" s="1"/>
  <c r="F135" i="52"/>
  <c r="L128" i="52"/>
  <c r="F63" i="52" s="1"/>
  <c r="H128" i="52"/>
  <c r="H202" i="52" s="1"/>
  <c r="G128" i="52"/>
  <c r="C128" i="52"/>
  <c r="L127" i="52"/>
  <c r="D127" i="52"/>
  <c r="C127" i="52"/>
  <c r="F113" i="52"/>
  <c r="G119" i="52" s="1"/>
  <c r="I141" i="52" s="1"/>
  <c r="F101" i="52"/>
  <c r="E101" i="52"/>
  <c r="D114" i="52" s="1"/>
  <c r="D101" i="52"/>
  <c r="C101" i="52"/>
  <c r="F100" i="52"/>
  <c r="E100" i="52"/>
  <c r="D113" i="52" s="1"/>
  <c r="D119" i="52" s="1"/>
  <c r="D100" i="52"/>
  <c r="C100" i="52"/>
  <c r="F96" i="52"/>
  <c r="E96" i="52"/>
  <c r="C114" i="52" s="1"/>
  <c r="D96" i="52"/>
  <c r="C96" i="52"/>
  <c r="F95" i="52"/>
  <c r="E95" i="52"/>
  <c r="C113" i="52" s="1"/>
  <c r="D95" i="52"/>
  <c r="C95" i="52"/>
  <c r="E77" i="52"/>
  <c r="D77" i="52"/>
  <c r="D76" i="52"/>
  <c r="J66" i="52"/>
  <c r="G142" i="52" s="1"/>
  <c r="I66" i="52"/>
  <c r="E63" i="52"/>
  <c r="E177" i="52" s="1"/>
  <c r="H61" i="52"/>
  <c r="C147" i="52" s="1"/>
  <c r="D61" i="52"/>
  <c r="D55" i="52" s="1"/>
  <c r="D49" i="52" s="1"/>
  <c r="C161" i="52" s="1"/>
  <c r="M161" i="52" s="1"/>
  <c r="I58" i="52"/>
  <c r="H171" i="52" s="1"/>
  <c r="F58" i="52"/>
  <c r="E58" i="52"/>
  <c r="E171" i="52" s="1"/>
  <c r="H55" i="52"/>
  <c r="H49" i="52" s="1"/>
  <c r="D52" i="52"/>
  <c r="C164" i="52" s="1"/>
  <c r="F32" i="52"/>
  <c r="E32" i="52"/>
  <c r="C154" i="52" s="1"/>
  <c r="F31" i="52"/>
  <c r="E31" i="52"/>
  <c r="H26" i="52"/>
  <c r="C106" i="52" s="1"/>
  <c r="E10" i="52"/>
  <c r="F84" i="52" s="1"/>
  <c r="G84" i="52" s="1"/>
  <c r="H85" i="52" s="1"/>
  <c r="H150" i="47"/>
  <c r="K128" i="47"/>
  <c r="G76" i="47"/>
  <c r="H75" i="47"/>
  <c r="F75" i="47"/>
  <c r="D69" i="47"/>
  <c r="D70" i="47" s="1"/>
  <c r="C69" i="47"/>
  <c r="C70" i="47" s="1"/>
  <c r="D62" i="47"/>
  <c r="D63" i="47" s="1"/>
  <c r="C62" i="47"/>
  <c r="C63" i="47" s="1"/>
  <c r="C64" i="47" s="1"/>
  <c r="C65" i="47" s="1"/>
  <c r="G161" i="46"/>
  <c r="G107" i="52" l="1"/>
  <c r="D106" i="52"/>
  <c r="F107" i="52"/>
  <c r="J127" i="52"/>
  <c r="E119" i="52"/>
  <c r="E107" i="52"/>
  <c r="H186" i="52"/>
  <c r="J186" i="52" s="1"/>
  <c r="M171" i="52" s="1"/>
  <c r="C153" i="52"/>
  <c r="D153" i="52" s="1"/>
  <c r="C178" i="52"/>
  <c r="O178" i="52"/>
  <c r="D107" i="52"/>
  <c r="H176" i="52"/>
  <c r="E60" i="52"/>
  <c r="E173" i="52" s="1"/>
  <c r="J172" i="52"/>
  <c r="O191" i="52"/>
  <c r="H205" i="52"/>
  <c r="J205" i="52" s="1"/>
  <c r="D154" i="52"/>
  <c r="J161" i="52"/>
  <c r="M164" i="52" s="1"/>
  <c r="G141" i="52"/>
  <c r="G127" i="52"/>
  <c r="I59" i="52"/>
  <c r="J179" i="52"/>
  <c r="H206" i="52"/>
  <c r="J206" i="52" s="1"/>
  <c r="F154" i="52"/>
  <c r="D215" i="52"/>
  <c r="E197" i="52"/>
  <c r="O171" i="52"/>
  <c r="C119" i="52"/>
  <c r="I127" i="52" s="1"/>
  <c r="H182" i="52" s="1"/>
  <c r="F134" i="52"/>
  <c r="C120" i="52"/>
  <c r="D120" i="52"/>
  <c r="H107" i="52"/>
  <c r="H119" i="52"/>
  <c r="J141" i="52" s="1"/>
  <c r="F148" i="52"/>
  <c r="J174" i="52" s="1"/>
  <c r="M172" i="52" s="1"/>
  <c r="O170" i="52"/>
  <c r="M192" i="52"/>
  <c r="C84" i="52"/>
  <c r="D84" i="52" s="1"/>
  <c r="E85" i="52" s="1"/>
  <c r="C105" i="52"/>
  <c r="F114" i="52"/>
  <c r="J198" i="52"/>
  <c r="J58" i="52"/>
  <c r="D78" i="52"/>
  <c r="E78" i="52"/>
  <c r="C133" i="52"/>
  <c r="E69" i="47"/>
  <c r="F69" i="47" s="1"/>
  <c r="E63" i="47"/>
  <c r="D64" i="47"/>
  <c r="E62" i="47"/>
  <c r="F62" i="47" s="1"/>
  <c r="D75" i="47" s="1"/>
  <c r="E119" i="51"/>
  <c r="O120" i="51"/>
  <c r="C119" i="51"/>
  <c r="E105" i="51"/>
  <c r="O106" i="51"/>
  <c r="C105" i="51"/>
  <c r="H96" i="51"/>
  <c r="E96" i="51"/>
  <c r="D96" i="51"/>
  <c r="H95" i="51"/>
  <c r="E95" i="51"/>
  <c r="O95" i="51"/>
  <c r="D130" i="51"/>
  <c r="D95" i="51"/>
  <c r="D89" i="51"/>
  <c r="D52" i="51"/>
  <c r="M30" i="51"/>
  <c r="E83" i="51"/>
  <c r="L30" i="51"/>
  <c r="L24" i="51"/>
  <c r="H104" i="51"/>
  <c r="I30" i="51"/>
  <c r="E40" i="51"/>
  <c r="H30" i="51"/>
  <c r="E39" i="51"/>
  <c r="K25" i="51"/>
  <c r="G25" i="51"/>
  <c r="D53" i="51"/>
  <c r="C25" i="51"/>
  <c r="C21" i="51"/>
  <c r="L23" i="51"/>
  <c r="H23" i="51"/>
  <c r="D23" i="51"/>
  <c r="G21" i="51"/>
  <c r="G20" i="51"/>
  <c r="L19" i="51"/>
  <c r="M19" i="51"/>
  <c r="H19" i="51"/>
  <c r="I19" i="51"/>
  <c r="C19" i="51"/>
  <c r="C95" i="51"/>
  <c r="E123" i="50"/>
  <c r="C123" i="50"/>
  <c r="H121" i="50"/>
  <c r="H120" i="50"/>
  <c r="E120" i="50"/>
  <c r="O120" i="50"/>
  <c r="E138" i="50"/>
  <c r="E119" i="50"/>
  <c r="O119" i="50"/>
  <c r="D138" i="50"/>
  <c r="C119" i="50"/>
  <c r="H111" i="50"/>
  <c r="E110" i="50"/>
  <c r="O110" i="50"/>
  <c r="C110" i="50"/>
  <c r="M110" i="50"/>
  <c r="C104" i="50"/>
  <c r="D104" i="50"/>
  <c r="J131" i="50"/>
  <c r="H131" i="50"/>
  <c r="E100" i="50"/>
  <c r="D100" i="50"/>
  <c r="E99" i="50"/>
  <c r="D99" i="50"/>
  <c r="H94" i="50"/>
  <c r="G94" i="50"/>
  <c r="E94" i="50"/>
  <c r="E93" i="50"/>
  <c r="J113" i="50"/>
  <c r="D88" i="50"/>
  <c r="H83" i="50"/>
  <c r="G83" i="50"/>
  <c r="F83" i="50"/>
  <c r="J127" i="50"/>
  <c r="C83" i="50"/>
  <c r="D82" i="50"/>
  <c r="C82" i="50"/>
  <c r="I82" i="50"/>
  <c r="C40" i="50"/>
  <c r="C111" i="50"/>
  <c r="D77" i="50"/>
  <c r="E89" i="50"/>
  <c r="J123" i="50"/>
  <c r="C77" i="50"/>
  <c r="E88" i="50"/>
  <c r="E76" i="50"/>
  <c r="D76" i="50"/>
  <c r="F72" i="50"/>
  <c r="D72" i="50"/>
  <c r="E72" i="50"/>
  <c r="G72" i="50"/>
  <c r="C72" i="50"/>
  <c r="D71" i="50"/>
  <c r="C71" i="50"/>
  <c r="E63" i="50"/>
  <c r="D63" i="50"/>
  <c r="D62" i="50"/>
  <c r="G51" i="50"/>
  <c r="J126" i="50"/>
  <c r="G46" i="50"/>
  <c r="C100" i="50"/>
  <c r="G100" i="50"/>
  <c r="D46" i="50"/>
  <c r="G42" i="50"/>
  <c r="G41" i="50"/>
  <c r="D42" i="50"/>
  <c r="E13" i="50"/>
  <c r="E12" i="50"/>
  <c r="D64" i="50"/>
  <c r="D65" i="50"/>
  <c r="E105" i="49"/>
  <c r="O105" i="49" s="1"/>
  <c r="C105" i="49"/>
  <c r="H102" i="49"/>
  <c r="E101" i="49"/>
  <c r="O101" i="49" s="1"/>
  <c r="C101" i="49"/>
  <c r="H94" i="49"/>
  <c r="E94" i="49"/>
  <c r="C94" i="49"/>
  <c r="H93" i="49"/>
  <c r="E93" i="49"/>
  <c r="O93" i="49" s="1"/>
  <c r="D116" i="49" s="1"/>
  <c r="C93" i="49"/>
  <c r="C88" i="49"/>
  <c r="H112" i="49" s="1"/>
  <c r="D84" i="49"/>
  <c r="F78" i="49"/>
  <c r="F118" i="49"/>
  <c r="G118" i="49" s="1"/>
  <c r="G67" i="49"/>
  <c r="F67" i="49"/>
  <c r="E130" i="49"/>
  <c r="C67" i="49"/>
  <c r="C66" i="49"/>
  <c r="H66" i="49"/>
  <c r="F61" i="49"/>
  <c r="D61" i="49"/>
  <c r="E61" i="49" s="1"/>
  <c r="G61" i="49" s="1"/>
  <c r="D73" i="49" s="1"/>
  <c r="C61" i="49"/>
  <c r="F60" i="49"/>
  <c r="D60" i="49"/>
  <c r="C60" i="49"/>
  <c r="D52" i="49"/>
  <c r="G39" i="49"/>
  <c r="D67" i="49" s="1"/>
  <c r="F34" i="49"/>
  <c r="D53" i="49" s="1"/>
  <c r="C34" i="49"/>
  <c r="C30" i="49" s="1"/>
  <c r="C29" i="49" s="1"/>
  <c r="C95" i="49" s="1"/>
  <c r="M95" i="49" s="1"/>
  <c r="F30" i="49"/>
  <c r="F29" i="49"/>
  <c r="E149" i="47"/>
  <c r="D149" i="47"/>
  <c r="D153" i="47"/>
  <c r="F139" i="47"/>
  <c r="D139" i="47"/>
  <c r="I137" i="47"/>
  <c r="D136" i="47"/>
  <c r="D135" i="47"/>
  <c r="N135" i="47" s="1"/>
  <c r="F124" i="47"/>
  <c r="D124" i="47"/>
  <c r="I122" i="47"/>
  <c r="D121" i="47"/>
  <c r="D120" i="47"/>
  <c r="N120" i="47"/>
  <c r="I113" i="47"/>
  <c r="F113" i="47"/>
  <c r="D113" i="47"/>
  <c r="N113" i="47" s="1"/>
  <c r="I112" i="47"/>
  <c r="F112" i="47"/>
  <c r="D103" i="47"/>
  <c r="D104" i="47" s="1"/>
  <c r="D105" i="47" s="1"/>
  <c r="D97" i="47"/>
  <c r="D96" i="47"/>
  <c r="G151" i="47" s="1"/>
  <c r="D83" i="47"/>
  <c r="F155" i="47" s="1"/>
  <c r="D82" i="47"/>
  <c r="K123" i="47" s="1"/>
  <c r="F91" i="47"/>
  <c r="D50" i="47"/>
  <c r="J39" i="47"/>
  <c r="K142" i="47" s="1"/>
  <c r="I39" i="47"/>
  <c r="K127" i="47" s="1"/>
  <c r="H34" i="47"/>
  <c r="C103" i="47" s="1"/>
  <c r="G103" i="47" s="1"/>
  <c r="K113" i="47" s="1"/>
  <c r="P114" i="47" s="1"/>
  <c r="G150" i="47" s="1"/>
  <c r="D34" i="47"/>
  <c r="D29" i="47" s="1"/>
  <c r="I31" i="47"/>
  <c r="I120" i="47" s="1"/>
  <c r="E31" i="47"/>
  <c r="D25" i="47"/>
  <c r="D112" i="47" s="1"/>
  <c r="H15" i="47"/>
  <c r="E160" i="46"/>
  <c r="D160" i="46"/>
  <c r="D163" i="46"/>
  <c r="D164" i="46"/>
  <c r="F146" i="46"/>
  <c r="D146" i="46"/>
  <c r="D142" i="46"/>
  <c r="F141" i="46"/>
  <c r="D141" i="46"/>
  <c r="F128" i="46"/>
  <c r="D128" i="46"/>
  <c r="D124" i="46"/>
  <c r="F123" i="46"/>
  <c r="D123" i="46"/>
  <c r="F117" i="46"/>
  <c r="I116" i="46"/>
  <c r="F116" i="46"/>
  <c r="D116" i="46"/>
  <c r="N116" i="46"/>
  <c r="I115" i="46"/>
  <c r="F115" i="46"/>
  <c r="P115" i="46"/>
  <c r="D115" i="46"/>
  <c r="N115" i="46"/>
  <c r="C108" i="46"/>
  <c r="D108" i="46"/>
  <c r="C90" i="46"/>
  <c r="C85" i="46"/>
  <c r="C86" i="46"/>
  <c r="F74" i="46"/>
  <c r="D74" i="46"/>
  <c r="E74" i="46"/>
  <c r="G74" i="46"/>
  <c r="C74" i="46"/>
  <c r="F73" i="46"/>
  <c r="D73" i="46"/>
  <c r="C73" i="46"/>
  <c r="F69" i="46"/>
  <c r="D69" i="46"/>
  <c r="E69" i="46"/>
  <c r="G69" i="46"/>
  <c r="C69" i="46"/>
  <c r="F68" i="46"/>
  <c r="D68" i="46"/>
  <c r="C68" i="46"/>
  <c r="C107" i="46"/>
  <c r="I136" i="46"/>
  <c r="E56" i="46"/>
  <c r="C101" i="46"/>
  <c r="G101" i="46"/>
  <c r="D56" i="46"/>
  <c r="D55" i="46"/>
  <c r="J46" i="46"/>
  <c r="K148" i="46"/>
  <c r="I46" i="46"/>
  <c r="H41" i="46"/>
  <c r="D41" i="46"/>
  <c r="J39" i="46"/>
  <c r="I39" i="46"/>
  <c r="F39" i="46"/>
  <c r="E39" i="46"/>
  <c r="F124" i="46"/>
  <c r="H36" i="46"/>
  <c r="D36" i="46"/>
  <c r="H35" i="46"/>
  <c r="D34" i="46"/>
  <c r="F27" i="46"/>
  <c r="F108" i="46"/>
  <c r="E27" i="46"/>
  <c r="E108" i="46"/>
  <c r="I155" i="46"/>
  <c r="K155" i="46"/>
  <c r="F26" i="46"/>
  <c r="F107" i="46"/>
  <c r="E26" i="46"/>
  <c r="E107" i="46"/>
  <c r="I137" i="46"/>
  <c r="K137" i="46"/>
  <c r="E11" i="46"/>
  <c r="D57" i="46"/>
  <c r="F119" i="47"/>
  <c r="P119" i="47" s="1"/>
  <c r="G155" i="47"/>
  <c r="E57" i="46"/>
  <c r="E55" i="46"/>
  <c r="C97" i="46"/>
  <c r="E68" i="46"/>
  <c r="G68" i="46"/>
  <c r="H68" i="46"/>
  <c r="E73" i="46"/>
  <c r="G73" i="46"/>
  <c r="P117" i="46"/>
  <c r="E101" i="46"/>
  <c r="E102" i="46"/>
  <c r="P116" i="46"/>
  <c r="P123" i="46"/>
  <c r="I124" i="46"/>
  <c r="P124" i="46"/>
  <c r="P141" i="46"/>
  <c r="F104" i="47"/>
  <c r="D154" i="47"/>
  <c r="D157" i="47" s="1"/>
  <c r="F31" i="47"/>
  <c r="J31" i="47"/>
  <c r="I135" i="47" s="1"/>
  <c r="C82" i="47"/>
  <c r="F83" i="47"/>
  <c r="F151" i="47"/>
  <c r="H151" i="47" s="1"/>
  <c r="F82" i="47"/>
  <c r="C89" i="47"/>
  <c r="F97" i="47"/>
  <c r="C79" i="46"/>
  <c r="E79" i="46"/>
  <c r="H73" i="46"/>
  <c r="D58" i="46"/>
  <c r="N123" i="46"/>
  <c r="N141" i="46"/>
  <c r="E91" i="46"/>
  <c r="E90" i="46"/>
  <c r="I117" i="46"/>
  <c r="H69" i="46"/>
  <c r="D166" i="46"/>
  <c r="E86" i="46"/>
  <c r="C96" i="46"/>
  <c r="D117" i="46"/>
  <c r="D147" i="46"/>
  <c r="I154" i="46"/>
  <c r="K154" i="46"/>
  <c r="E85" i="46"/>
  <c r="E97" i="46"/>
  <c r="D107" i="46"/>
  <c r="P147" i="46"/>
  <c r="F153" i="47"/>
  <c r="F154" i="47" s="1"/>
  <c r="C83" i="47"/>
  <c r="I75" i="47"/>
  <c r="G96" i="47" s="1"/>
  <c r="K115" i="46"/>
  <c r="N117" i="46"/>
  <c r="E92" i="46"/>
  <c r="D90" i="46"/>
  <c r="C62" i="46"/>
  <c r="F63" i="46"/>
  <c r="F102" i="46"/>
  <c r="F79" i="46"/>
  <c r="F96" i="46"/>
  <c r="I118" i="46"/>
  <c r="N119" i="46"/>
  <c r="G90" i="46"/>
  <c r="E63" i="46"/>
  <c r="D63" i="46"/>
  <c r="D85" i="46"/>
  <c r="D62" i="46"/>
  <c r="D91" i="46"/>
  <c r="I127" i="46"/>
  <c r="N127" i="46"/>
  <c r="E23" i="51"/>
  <c r="I23" i="51"/>
  <c r="M23" i="51"/>
  <c r="H117" i="51"/>
  <c r="I24" i="51"/>
  <c r="I25" i="51"/>
  <c r="I21" i="51"/>
  <c r="I20" i="51"/>
  <c r="O96" i="51"/>
  <c r="E130" i="51"/>
  <c r="J95" i="51"/>
  <c r="M95" i="51"/>
  <c r="D133" i="51"/>
  <c r="D134" i="51"/>
  <c r="G142" i="51"/>
  <c r="F135" i="51"/>
  <c r="H123" i="51"/>
  <c r="C20" i="51"/>
  <c r="C96" i="51"/>
  <c r="M96" i="51"/>
  <c r="F40" i="51"/>
  <c r="E53" i="51"/>
  <c r="E52" i="51"/>
  <c r="C82" i="51"/>
  <c r="C83" i="51"/>
  <c r="G83" i="51"/>
  <c r="C76" i="51"/>
  <c r="E82" i="51"/>
  <c r="F83" i="51"/>
  <c r="H103" i="51"/>
  <c r="J108" i="51"/>
  <c r="J122" i="51"/>
  <c r="D54" i="51"/>
  <c r="E72" i="51"/>
  <c r="J121" i="50"/>
  <c r="O121" i="50"/>
  <c r="F138" i="50"/>
  <c r="D89" i="50"/>
  <c r="J122" i="50"/>
  <c r="M119" i="50"/>
  <c r="H72" i="50"/>
  <c r="E83" i="50"/>
  <c r="I83" i="50"/>
  <c r="D40" i="50"/>
  <c r="J111" i="50"/>
  <c r="M111" i="50"/>
  <c r="D136" i="50"/>
  <c r="E64" i="50"/>
  <c r="E62" i="50"/>
  <c r="C93" i="50"/>
  <c r="I93" i="50"/>
  <c r="E77" i="50"/>
  <c r="C89" i="50"/>
  <c r="G89" i="50"/>
  <c r="O123" i="50"/>
  <c r="D83" i="50"/>
  <c r="D94" i="50"/>
  <c r="E53" i="49"/>
  <c r="D78" i="49"/>
  <c r="G33" i="49"/>
  <c r="H103" i="49" s="1"/>
  <c r="E33" i="47"/>
  <c r="F121" i="47" s="1"/>
  <c r="D76" i="51"/>
  <c r="H97" i="51"/>
  <c r="M97" i="51"/>
  <c r="C58" i="51"/>
  <c r="H109" i="51"/>
  <c r="F142" i="51"/>
  <c r="F132" i="51"/>
  <c r="E76" i="51"/>
  <c r="F143" i="50"/>
  <c r="F137" i="50"/>
  <c r="H127" i="50"/>
  <c r="C94" i="50"/>
  <c r="I94" i="50"/>
  <c r="H100" i="50"/>
  <c r="C83" i="49"/>
  <c r="G82" i="51"/>
  <c r="D59" i="51"/>
  <c r="D71" i="51"/>
  <c r="E59" i="51"/>
  <c r="D72" i="51"/>
  <c r="H89" i="50"/>
  <c r="D136" i="51"/>
  <c r="C120" i="50"/>
  <c r="D41" i="50"/>
  <c r="C121" i="50"/>
  <c r="M121" i="50"/>
  <c r="F59" i="51"/>
  <c r="D49" i="50"/>
  <c r="H128" i="50"/>
  <c r="M123" i="50"/>
  <c r="M124" i="50"/>
  <c r="F136" i="50"/>
  <c r="G138" i="50"/>
  <c r="J93" i="49"/>
  <c r="M94" i="49" s="1"/>
  <c r="E116" i="51"/>
  <c r="O116" i="51"/>
  <c r="D86" i="46"/>
  <c r="E62" i="46"/>
  <c r="I151" i="46"/>
  <c r="M24" i="51"/>
  <c r="D79" i="46"/>
  <c r="F85" i="46"/>
  <c r="F91" i="46"/>
  <c r="K125" i="46"/>
  <c r="N124" i="46"/>
  <c r="I133" i="46"/>
  <c r="H85" i="46"/>
  <c r="E34" i="46"/>
  <c r="D125" i="46"/>
  <c r="K116" i="46"/>
  <c r="P118" i="46"/>
  <c r="F161" i="46"/>
  <c r="E103" i="46"/>
  <c r="I144" i="46"/>
  <c r="I126" i="46"/>
  <c r="E44" i="46"/>
  <c r="E80" i="46"/>
  <c r="H74" i="46"/>
  <c r="C80" i="46"/>
  <c r="K130" i="46"/>
  <c r="I40" i="46"/>
  <c r="E96" i="46"/>
  <c r="I142" i="46"/>
  <c r="F142" i="46"/>
  <c r="P142" i="46"/>
  <c r="K136" i="46"/>
  <c r="P129" i="46"/>
  <c r="D35" i="46"/>
  <c r="D118" i="46"/>
  <c r="N118" i="46"/>
  <c r="E60" i="49"/>
  <c r="G60" i="49" s="1"/>
  <c r="C124" i="50"/>
  <c r="L25" i="51"/>
  <c r="E102" i="51"/>
  <c r="O102" i="51"/>
  <c r="C87" i="51"/>
  <c r="E87" i="51"/>
  <c r="J96" i="51"/>
  <c r="O97" i="51"/>
  <c r="F131" i="51"/>
  <c r="F133" i="51"/>
  <c r="F134" i="51" s="1"/>
  <c r="K21" i="51"/>
  <c r="K20" i="51"/>
  <c r="C71" i="51"/>
  <c r="C39" i="51"/>
  <c r="F45" i="50"/>
  <c r="H24" i="51"/>
  <c r="H25" i="51"/>
  <c r="H21" i="51"/>
  <c r="H20" i="51"/>
  <c r="E71" i="51"/>
  <c r="F163" i="46"/>
  <c r="F164" i="46" s="1"/>
  <c r="G160" i="46"/>
  <c r="G163" i="46" s="1"/>
  <c r="H112" i="50"/>
  <c r="F46" i="50"/>
  <c r="C72" i="51"/>
  <c r="G71" i="51"/>
  <c r="E147" i="51"/>
  <c r="I147" i="51"/>
  <c r="G97" i="46"/>
  <c r="I131" i="46"/>
  <c r="F171" i="46"/>
  <c r="F162" i="46"/>
  <c r="H96" i="46"/>
  <c r="K126" i="46"/>
  <c r="P126" i="46"/>
  <c r="K124" i="46"/>
  <c r="N125" i="46"/>
  <c r="D58" i="51"/>
  <c r="G130" i="51"/>
  <c r="J120" i="50"/>
  <c r="M120" i="50"/>
  <c r="D40" i="51"/>
  <c r="H124" i="51"/>
  <c r="M120" i="51"/>
  <c r="M121" i="51"/>
  <c r="I125" i="46"/>
  <c r="J40" i="46"/>
  <c r="C91" i="46"/>
  <c r="G91" i="46"/>
  <c r="C102" i="46"/>
  <c r="G102" i="46"/>
  <c r="H102" i="46"/>
  <c r="F62" i="46"/>
  <c r="D92" i="46"/>
  <c r="I145" i="46"/>
  <c r="N145" i="46"/>
  <c r="D51" i="50"/>
  <c r="E124" i="50"/>
  <c r="H126" i="50"/>
  <c r="H110" i="51"/>
  <c r="M106" i="51"/>
  <c r="M107" i="51"/>
  <c r="D39" i="51"/>
  <c r="E65" i="51"/>
  <c r="F80" i="46"/>
  <c r="F97" i="46"/>
  <c r="F103" i="46"/>
  <c r="C65" i="51"/>
  <c r="F72" i="51"/>
  <c r="I41" i="46"/>
  <c r="I36" i="46"/>
  <c r="I35" i="46"/>
  <c r="C40" i="51"/>
  <c r="H39" i="51"/>
  <c r="D19" i="51"/>
  <c r="C102" i="51"/>
  <c r="L21" i="51"/>
  <c r="L20" i="51"/>
  <c r="C77" i="51"/>
  <c r="C88" i="51"/>
  <c r="E88" i="51"/>
  <c r="J104" i="51"/>
  <c r="O104" i="51"/>
  <c r="F92" i="46"/>
  <c r="K143" i="46"/>
  <c r="N142" i="46"/>
  <c r="D80" i="46"/>
  <c r="F86" i="46"/>
  <c r="I150" i="46"/>
  <c r="N147" i="46"/>
  <c r="N148" i="46"/>
  <c r="F129" i="46"/>
  <c r="E46" i="46"/>
  <c r="I132" i="46"/>
  <c r="N129" i="46"/>
  <c r="N130" i="46"/>
  <c r="G86" i="46"/>
  <c r="H86" i="46"/>
  <c r="F34" i="46"/>
  <c r="D143" i="46"/>
  <c r="H118" i="51"/>
  <c r="M25" i="51"/>
  <c r="N143" i="46"/>
  <c r="K142" i="46"/>
  <c r="I149" i="46"/>
  <c r="G171" i="46"/>
  <c r="F165" i="46"/>
  <c r="H97" i="46"/>
  <c r="F142" i="50"/>
  <c r="C45" i="50"/>
  <c r="G72" i="51"/>
  <c r="C99" i="50"/>
  <c r="G99" i="50"/>
  <c r="C88" i="50"/>
  <c r="G88" i="50"/>
  <c r="H88" i="50"/>
  <c r="F42" i="50"/>
  <c r="F41" i="50"/>
  <c r="J103" i="51"/>
  <c r="M102" i="51"/>
  <c r="F44" i="46"/>
  <c r="E40" i="46"/>
  <c r="F170" i="46"/>
  <c r="I143" i="46"/>
  <c r="J41" i="46"/>
  <c r="J36" i="46"/>
  <c r="J35" i="46"/>
  <c r="C103" i="46"/>
  <c r="G103" i="46"/>
  <c r="C92" i="46"/>
  <c r="G92" i="46"/>
  <c r="D77" i="51"/>
  <c r="H105" i="51"/>
  <c r="M104" i="51"/>
  <c r="E58" i="51"/>
  <c r="C89" i="51"/>
  <c r="E89" i="51"/>
  <c r="M21" i="51"/>
  <c r="M20" i="51"/>
  <c r="C78" i="51"/>
  <c r="I130" i="46"/>
  <c r="D129" i="46"/>
  <c r="D65" i="51"/>
  <c r="C66" i="51"/>
  <c r="H111" i="51"/>
  <c r="F141" i="51"/>
  <c r="D28" i="51"/>
  <c r="G40" i="51"/>
  <c r="H40" i="51"/>
  <c r="E19" i="51"/>
  <c r="C116" i="51"/>
  <c r="C64" i="51"/>
  <c r="D64" i="51"/>
  <c r="E28" i="51"/>
  <c r="E64" i="51"/>
  <c r="E66" i="51"/>
  <c r="H125" i="51"/>
  <c r="G141" i="51"/>
  <c r="J117" i="51"/>
  <c r="M116" i="51"/>
  <c r="E106" i="51"/>
  <c r="D30" i="51"/>
  <c r="E41" i="46"/>
  <c r="E36" i="46"/>
  <c r="E35" i="46"/>
  <c r="D126" i="46"/>
  <c r="N126" i="46"/>
  <c r="F125" i="46"/>
  <c r="P125" i="46"/>
  <c r="E137" i="50"/>
  <c r="F144" i="50"/>
  <c r="D66" i="51"/>
  <c r="J105" i="51"/>
  <c r="F65" i="51"/>
  <c r="F66" i="51"/>
  <c r="J119" i="51"/>
  <c r="O118" i="51"/>
  <c r="J118" i="51"/>
  <c r="F147" i="46"/>
  <c r="I148" i="46"/>
  <c r="F46" i="46"/>
  <c r="G170" i="46"/>
  <c r="J112" i="50"/>
  <c r="O112" i="50"/>
  <c r="H99" i="50"/>
  <c r="E120" i="51"/>
  <c r="E30" i="51"/>
  <c r="G140" i="51"/>
  <c r="F64" i="51"/>
  <c r="E77" i="51"/>
  <c r="D78" i="51"/>
  <c r="E78" i="51"/>
  <c r="F58" i="51"/>
  <c r="K144" i="46"/>
  <c r="P144" i="46"/>
  <c r="H103" i="46"/>
  <c r="E162" i="46"/>
  <c r="F172" i="46"/>
  <c r="C46" i="50"/>
  <c r="C42" i="50"/>
  <c r="C41" i="50"/>
  <c r="C112" i="50"/>
  <c r="M112" i="50"/>
  <c r="E111" i="50"/>
  <c r="O111" i="50"/>
  <c r="C120" i="51"/>
  <c r="H122" i="51"/>
  <c r="E153" i="51"/>
  <c r="I153" i="51"/>
  <c r="C106" i="51"/>
  <c r="H108" i="51"/>
  <c r="E150" i="51"/>
  <c r="I150" i="51"/>
  <c r="G162" i="46"/>
  <c r="E163" i="46"/>
  <c r="E164" i="46"/>
  <c r="F40" i="46"/>
  <c r="G172" i="46"/>
  <c r="E165" i="46"/>
  <c r="G165" i="46"/>
  <c r="G137" i="50"/>
  <c r="E136" i="50"/>
  <c r="G136" i="50"/>
  <c r="E135" i="51"/>
  <c r="G135" i="51"/>
  <c r="G143" i="51"/>
  <c r="F140" i="51"/>
  <c r="D24" i="51"/>
  <c r="H119" i="51"/>
  <c r="M118" i="51"/>
  <c r="F143" i="51"/>
  <c r="E132" i="51"/>
  <c r="E103" i="51"/>
  <c r="O103" i="51"/>
  <c r="E24" i="51"/>
  <c r="D25" i="51"/>
  <c r="D21" i="51"/>
  <c r="D20" i="51"/>
  <c r="C103" i="51"/>
  <c r="M103" i="51"/>
  <c r="E166" i="46"/>
  <c r="F41" i="46"/>
  <c r="F36" i="46"/>
  <c r="F35" i="46"/>
  <c r="D144" i="46"/>
  <c r="N144" i="46"/>
  <c r="F143" i="46"/>
  <c r="P143" i="46"/>
  <c r="E117" i="51"/>
  <c r="O117" i="51"/>
  <c r="E25" i="51"/>
  <c r="E21" i="51"/>
  <c r="E20" i="51"/>
  <c r="C117" i="51"/>
  <c r="M117" i="51"/>
  <c r="G132" i="51"/>
  <c r="E133" i="51"/>
  <c r="E134" i="51"/>
  <c r="E136" i="51"/>
  <c r="F136" i="51" l="1"/>
  <c r="G136" i="51" s="1"/>
  <c r="G134" i="51"/>
  <c r="G133" i="51"/>
  <c r="J104" i="49"/>
  <c r="M101" i="49" s="1"/>
  <c r="D54" i="49"/>
  <c r="D72" i="49" s="1"/>
  <c r="E54" i="49"/>
  <c r="C72" i="49"/>
  <c r="F72" i="49" s="1"/>
  <c r="D119" i="49"/>
  <c r="J107" i="49"/>
  <c r="G34" i="49"/>
  <c r="D88" i="49"/>
  <c r="J112" i="49" s="1"/>
  <c r="F214" i="52"/>
  <c r="O173" i="52"/>
  <c r="H192" i="52"/>
  <c r="D148" i="52"/>
  <c r="E76" i="52"/>
  <c r="C141" i="52" s="1"/>
  <c r="D147" i="52"/>
  <c r="H147" i="52" s="1"/>
  <c r="J162" i="52" s="1"/>
  <c r="O164" i="52" s="1"/>
  <c r="G211" i="52" s="1"/>
  <c r="I128" i="52"/>
  <c r="C198" i="52"/>
  <c r="E192" i="52"/>
  <c r="O192" i="52" s="1"/>
  <c r="I120" i="52"/>
  <c r="K142" i="52" s="1"/>
  <c r="F120" i="52"/>
  <c r="K128" i="52" s="1"/>
  <c r="E113" i="52"/>
  <c r="G134" i="52" s="1"/>
  <c r="G113" i="52"/>
  <c r="G148" i="52" s="1"/>
  <c r="E106" i="52"/>
  <c r="D134" i="52"/>
  <c r="D133" i="52"/>
  <c r="H163" i="52" s="1"/>
  <c r="M165" i="52" s="1"/>
  <c r="D79" i="52"/>
  <c r="F149" i="52"/>
  <c r="J195" i="52" s="1"/>
  <c r="M193" i="52" s="1"/>
  <c r="G120" i="52"/>
  <c r="I142" i="52" s="1"/>
  <c r="D216" i="52"/>
  <c r="J59" i="52"/>
  <c r="H193" i="52" s="1"/>
  <c r="H172" i="52"/>
  <c r="I61" i="52"/>
  <c r="F119" i="52"/>
  <c r="K127" i="52" s="1"/>
  <c r="I119" i="52"/>
  <c r="K141" i="52" s="1"/>
  <c r="H183" i="52"/>
  <c r="P112" i="47"/>
  <c r="E51" i="47"/>
  <c r="E50" i="47" s="1"/>
  <c r="I76" i="47"/>
  <c r="G97" i="47" s="1"/>
  <c r="I143" i="47" s="1"/>
  <c r="C96" i="47"/>
  <c r="C97" i="47" s="1"/>
  <c r="D51" i="47"/>
  <c r="D52" i="47" s="1"/>
  <c r="H29" i="47"/>
  <c r="H28" i="47" s="1"/>
  <c r="P113" i="47"/>
  <c r="E70" i="47"/>
  <c r="F70" i="47" s="1"/>
  <c r="P121" i="47"/>
  <c r="I124" i="47"/>
  <c r="H149" i="47"/>
  <c r="H155" i="47"/>
  <c r="F157" i="47"/>
  <c r="G75" i="47"/>
  <c r="F90" i="47"/>
  <c r="K122" i="47" s="1"/>
  <c r="K112" i="47"/>
  <c r="N112" i="47"/>
  <c r="F33" i="47"/>
  <c r="I32" i="47"/>
  <c r="K137" i="47"/>
  <c r="P136" i="47" s="1"/>
  <c r="D28" i="47"/>
  <c r="D114" i="47" s="1"/>
  <c r="N114" i="47" s="1"/>
  <c r="F134" i="47"/>
  <c r="P134" i="47" s="1"/>
  <c r="F96" i="47"/>
  <c r="D65" i="47"/>
  <c r="E65" i="47" s="1"/>
  <c r="F65" i="47" s="1"/>
  <c r="E64" i="47"/>
  <c r="F63" i="47"/>
  <c r="E75" i="47" s="1"/>
  <c r="H82" i="47" s="1"/>
  <c r="C75" i="47"/>
  <c r="E90" i="47" s="1"/>
  <c r="K121" i="47" s="1"/>
  <c r="N121" i="47" s="1"/>
  <c r="F166" i="46"/>
  <c r="G164" i="46"/>
  <c r="G166" i="46" s="1"/>
  <c r="E52" i="49" l="1"/>
  <c r="D83" i="49"/>
  <c r="J95" i="49"/>
  <c r="M93" i="49" s="1"/>
  <c r="D55" i="49"/>
  <c r="C84" i="49"/>
  <c r="F84" i="49" s="1"/>
  <c r="C73" i="49"/>
  <c r="F73" i="49" s="1"/>
  <c r="G30" i="49"/>
  <c r="G29" i="49" s="1"/>
  <c r="E67" i="49"/>
  <c r="H174" i="52"/>
  <c r="M175" i="52" s="1"/>
  <c r="E128" i="52"/>
  <c r="E127" i="52"/>
  <c r="G114" i="52"/>
  <c r="G149" i="52" s="1"/>
  <c r="F106" i="52"/>
  <c r="G106" i="52" s="1"/>
  <c r="H106" i="52" s="1"/>
  <c r="E114" i="52"/>
  <c r="G135" i="52" s="1"/>
  <c r="E142" i="52"/>
  <c r="E141" i="52"/>
  <c r="J180" i="52"/>
  <c r="D220" i="52"/>
  <c r="C89" i="52"/>
  <c r="E133" i="52"/>
  <c r="J200" i="52"/>
  <c r="J61" i="52"/>
  <c r="F219" i="52"/>
  <c r="H219" i="52" s="1"/>
  <c r="H214" i="52"/>
  <c r="F215" i="52"/>
  <c r="F216" i="52" s="1"/>
  <c r="F220" i="52" s="1"/>
  <c r="C142" i="52"/>
  <c r="N141" i="52"/>
  <c r="C134" i="52"/>
  <c r="C148" i="52"/>
  <c r="H148" i="52" s="1"/>
  <c r="I55" i="52"/>
  <c r="I49" i="52" s="1"/>
  <c r="J175" i="52"/>
  <c r="H210" i="52"/>
  <c r="G162" i="47"/>
  <c r="G156" i="47" s="1"/>
  <c r="E57" i="47"/>
  <c r="E83" i="47" s="1"/>
  <c r="I144" i="47" s="1"/>
  <c r="F57" i="47"/>
  <c r="C56" i="47"/>
  <c r="D57" i="47"/>
  <c r="E82" i="47" s="1"/>
  <c r="I130" i="47" s="1"/>
  <c r="N125" i="47" s="1"/>
  <c r="D89" i="47"/>
  <c r="I34" i="47"/>
  <c r="I121" i="47"/>
  <c r="J32" i="47"/>
  <c r="I139" i="47"/>
  <c r="F136" i="47"/>
  <c r="G83" i="47"/>
  <c r="G82" i="47"/>
  <c r="F162" i="47"/>
  <c r="G152" i="47" s="1"/>
  <c r="G153" i="47" s="1"/>
  <c r="G154" i="47" s="1"/>
  <c r="G157" i="47" s="1"/>
  <c r="I97" i="47"/>
  <c r="J97" i="47" s="1"/>
  <c r="J96" i="47"/>
  <c r="I128" i="47"/>
  <c r="C76" i="47"/>
  <c r="E91" i="47" s="1"/>
  <c r="K136" i="47" s="1"/>
  <c r="N136" i="47" s="1"/>
  <c r="F64" i="47"/>
  <c r="E76" i="47" s="1"/>
  <c r="H83" i="47" s="1"/>
  <c r="K143" i="47" s="1"/>
  <c r="N140" i="47" s="1"/>
  <c r="I130" i="49" l="1"/>
  <c r="J109" i="49"/>
  <c r="F124" i="49" s="1"/>
  <c r="J96" i="49"/>
  <c r="O94" i="49" s="1"/>
  <c r="E116" i="49" s="1"/>
  <c r="G73" i="49"/>
  <c r="E78" i="49"/>
  <c r="F83" i="49"/>
  <c r="J94" i="49" s="1"/>
  <c r="O95" i="49" s="1"/>
  <c r="F116" i="49" s="1"/>
  <c r="I129" i="49"/>
  <c r="D37" i="49"/>
  <c r="H67" i="49"/>
  <c r="D28" i="49" s="1"/>
  <c r="G84" i="49"/>
  <c r="J103" i="49"/>
  <c r="O103" i="49" s="1"/>
  <c r="C77" i="49"/>
  <c r="H77" i="49" s="1"/>
  <c r="C78" i="49"/>
  <c r="H78" i="49" s="1"/>
  <c r="J173" i="52"/>
  <c r="O174" i="52" s="1"/>
  <c r="I148" i="52"/>
  <c r="M198" i="52"/>
  <c r="F64" i="52"/>
  <c r="H164" i="52"/>
  <c r="M166" i="52" s="1"/>
  <c r="H133" i="52"/>
  <c r="D90" i="52"/>
  <c r="F127" i="52" s="1"/>
  <c r="H181" i="52" s="1"/>
  <c r="M178" i="52" s="1"/>
  <c r="M179" i="52" s="1"/>
  <c r="D89" i="52"/>
  <c r="E90" i="52"/>
  <c r="F128" i="52" s="1"/>
  <c r="H200" i="52" s="1"/>
  <c r="H180" i="52"/>
  <c r="F225" i="52" s="1"/>
  <c r="G212" i="52" s="1"/>
  <c r="G215" i="52" s="1"/>
  <c r="G216" i="52" s="1"/>
  <c r="M142" i="52"/>
  <c r="N142" i="52" s="1"/>
  <c r="J194" i="52"/>
  <c r="M195" i="52" s="1"/>
  <c r="C135" i="52"/>
  <c r="J55" i="52"/>
  <c r="J49" i="52" s="1"/>
  <c r="C149" i="52"/>
  <c r="H149" i="52" s="1"/>
  <c r="H201" i="52"/>
  <c r="O198" i="52" s="1"/>
  <c r="H199" i="52"/>
  <c r="G225" i="52" s="1"/>
  <c r="G217" i="52" s="1"/>
  <c r="M128" i="52"/>
  <c r="N128" i="52" s="1"/>
  <c r="F52" i="52" s="1"/>
  <c r="C194" i="52" s="1"/>
  <c r="E37" i="47"/>
  <c r="E39" i="47" s="1"/>
  <c r="D56" i="47"/>
  <c r="G89" i="47"/>
  <c r="I114" i="47"/>
  <c r="N115" i="47" s="1"/>
  <c r="I129" i="47"/>
  <c r="P125" i="47" s="1"/>
  <c r="N126" i="47" s="1"/>
  <c r="J82" i="47"/>
  <c r="E25" i="47" s="1"/>
  <c r="D119" i="47" s="1"/>
  <c r="K120" i="47" s="1"/>
  <c r="N119" i="47" s="1"/>
  <c r="I83" i="47"/>
  <c r="J83" i="47" s="1"/>
  <c r="F25" i="47" s="1"/>
  <c r="D134" i="47" s="1"/>
  <c r="K135" i="47" s="1"/>
  <c r="N134" i="47" s="1"/>
  <c r="I136" i="47"/>
  <c r="J34" i="47"/>
  <c r="F125" i="47"/>
  <c r="K144" i="47"/>
  <c r="P140" i="47" s="1"/>
  <c r="N141" i="47" s="1"/>
  <c r="F37" i="47"/>
  <c r="C104" i="47"/>
  <c r="G104" i="47" s="1"/>
  <c r="K124" i="47" s="1"/>
  <c r="P122" i="47" s="1"/>
  <c r="C90" i="47"/>
  <c r="I29" i="47"/>
  <c r="I28" i="47" s="1"/>
  <c r="E106" i="49" l="1"/>
  <c r="D39" i="49"/>
  <c r="G116" i="49"/>
  <c r="E129" i="49"/>
  <c r="J102" i="49"/>
  <c r="C102" i="49"/>
  <c r="M102" i="49" s="1"/>
  <c r="J108" i="49"/>
  <c r="M105" i="49" s="1"/>
  <c r="M106" i="49" s="1"/>
  <c r="F125" i="49"/>
  <c r="F117" i="49" s="1"/>
  <c r="F119" i="49" s="1"/>
  <c r="H108" i="49"/>
  <c r="J192" i="52"/>
  <c r="M194" i="52" s="1"/>
  <c r="H135" i="52"/>
  <c r="I135" i="52" s="1"/>
  <c r="N127" i="52"/>
  <c r="E52" i="52" s="1"/>
  <c r="C173" i="52" s="1"/>
  <c r="M199" i="52"/>
  <c r="G220" i="52"/>
  <c r="E198" i="52"/>
  <c r="H198" i="52" s="1"/>
  <c r="F66" i="52"/>
  <c r="G224" i="52" s="1"/>
  <c r="E134" i="52"/>
  <c r="E89" i="52"/>
  <c r="F89" i="52" s="1"/>
  <c r="E135" i="52" s="1"/>
  <c r="H194" i="52" s="1"/>
  <c r="M196" i="52" s="1"/>
  <c r="E64" i="52"/>
  <c r="I149" i="52"/>
  <c r="J193" i="52"/>
  <c r="O194" i="52" s="1"/>
  <c r="G90" i="47"/>
  <c r="H90" i="47" s="1"/>
  <c r="E56" i="47"/>
  <c r="D90" i="47"/>
  <c r="I123" i="47" s="1"/>
  <c r="N123" i="47" s="1"/>
  <c r="F140" i="47"/>
  <c r="F39" i="47"/>
  <c r="G161" i="47" s="1"/>
  <c r="F161" i="47"/>
  <c r="E32" i="47"/>
  <c r="D125" i="47"/>
  <c r="I127" i="47"/>
  <c r="C105" i="47"/>
  <c r="G105" i="47" s="1"/>
  <c r="K138" i="47" s="1"/>
  <c r="P137" i="47" s="1"/>
  <c r="C91" i="47"/>
  <c r="J29" i="47"/>
  <c r="J28" i="47" s="1"/>
  <c r="F123" i="49" l="1"/>
  <c r="D33" i="49"/>
  <c r="C106" i="49"/>
  <c r="H107" i="49"/>
  <c r="G226" i="52"/>
  <c r="E217" i="52"/>
  <c r="H217" i="52" s="1"/>
  <c r="J171" i="52"/>
  <c r="M173" i="52"/>
  <c r="E178" i="52"/>
  <c r="H179" i="52" s="1"/>
  <c r="E66" i="52"/>
  <c r="H175" i="52"/>
  <c r="H134" i="52"/>
  <c r="I134" i="52" s="1"/>
  <c r="F56" i="47"/>
  <c r="D91" i="47"/>
  <c r="I138" i="47" s="1"/>
  <c r="N138" i="47" s="1"/>
  <c r="E34" i="47"/>
  <c r="E29" i="47" s="1"/>
  <c r="E28" i="47" s="1"/>
  <c r="D122" i="47" s="1"/>
  <c r="N122" i="47" s="1"/>
  <c r="P117" i="47" s="1"/>
  <c r="F32" i="47"/>
  <c r="F120" i="47"/>
  <c r="P120" i="47" s="1"/>
  <c r="F163" i="47"/>
  <c r="E152" i="47"/>
  <c r="G163" i="47"/>
  <c r="E156" i="47"/>
  <c r="H156" i="47" s="1"/>
  <c r="I142" i="47"/>
  <c r="D140" i="47"/>
  <c r="D34" i="49" l="1"/>
  <c r="D30" i="49" s="1"/>
  <c r="D29" i="49" s="1"/>
  <c r="C103" i="49" s="1"/>
  <c r="M103" i="49" s="1"/>
  <c r="E102" i="49"/>
  <c r="O102" i="49" s="1"/>
  <c r="F126" i="49"/>
  <c r="E117" i="49"/>
  <c r="E59" i="52"/>
  <c r="F224" i="52"/>
  <c r="M176" i="52"/>
  <c r="J168" i="52"/>
  <c r="G91" i="47"/>
  <c r="H91" i="47" s="1"/>
  <c r="F135" i="47"/>
  <c r="P135" i="47" s="1"/>
  <c r="F34" i="47"/>
  <c r="F29" i="47" s="1"/>
  <c r="F28" i="47" s="1"/>
  <c r="D137" i="47" s="1"/>
  <c r="N137" i="47" s="1"/>
  <c r="H152" i="47"/>
  <c r="E153" i="47"/>
  <c r="G117" i="49" l="1"/>
  <c r="G119" i="49" s="1"/>
  <c r="E119" i="49"/>
  <c r="E212" i="52"/>
  <c r="F226" i="52"/>
  <c r="E172" i="52"/>
  <c r="O172" i="52" s="1"/>
  <c r="F59" i="52"/>
  <c r="E61" i="52"/>
  <c r="E55" i="52" s="1"/>
  <c r="E49" i="52" s="1"/>
  <c r="C170" i="52" s="1"/>
  <c r="E154" i="47"/>
  <c r="H153" i="47"/>
  <c r="E193" i="52" l="1"/>
  <c r="O193" i="52" s="1"/>
  <c r="F61" i="52"/>
  <c r="F55" i="52" s="1"/>
  <c r="F49" i="52" s="1"/>
  <c r="C191" i="52" s="1"/>
  <c r="M191" i="52" s="1"/>
  <c r="M170" i="52"/>
  <c r="E168" i="52"/>
  <c r="H212" i="52"/>
  <c r="E215" i="52"/>
  <c r="H154" i="47"/>
  <c r="H157" i="47" s="1"/>
  <c r="E157" i="47"/>
  <c r="E216" i="52" l="1"/>
  <c r="H215" i="52"/>
  <c r="E220" i="52" l="1"/>
  <c r="H220" i="52" s="1"/>
  <c r="H216" i="52"/>
</calcChain>
</file>

<file path=xl/sharedStrings.xml><?xml version="1.0" encoding="utf-8"?>
<sst xmlns="http://schemas.openxmlformats.org/spreadsheetml/2006/main" count="1653" uniqueCount="840">
  <si>
    <t>01년</t>
    <phoneticPr fontId="5" type="noConversion"/>
  </si>
  <si>
    <t>02년</t>
    <phoneticPr fontId="5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</si>
  <si>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</si>
  <si>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</si>
  <si>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</si>
  <si>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취득금액</t>
    <phoneticPr fontId="2" type="noConversion"/>
  </si>
  <si>
    <t>P사</t>
    <phoneticPr fontId="2" type="noConversion"/>
  </si>
  <si>
    <t>보유재고</t>
    <phoneticPr fontId="5" type="noConversion"/>
  </si>
  <si>
    <t>지분법이익</t>
    <phoneticPr fontId="2" type="noConversion"/>
  </si>
  <si>
    <t>03년</t>
    <phoneticPr fontId="5" type="noConversion"/>
  </si>
  <si>
    <t>지분법이익</t>
    <phoneticPr fontId="5" type="noConversion"/>
  </si>
  <si>
    <t>영업권</t>
    <phoneticPr fontId="5" type="noConversion"/>
  </si>
  <si>
    <t>지분율</t>
    <phoneticPr fontId="2" type="noConversion"/>
  </si>
  <si>
    <t>Ⅰ</t>
    <phoneticPr fontId="5" type="noConversion"/>
  </si>
  <si>
    <t>분석</t>
    <phoneticPr fontId="5" type="noConversion"/>
  </si>
  <si>
    <t>취득금액</t>
    <phoneticPr fontId="5" type="noConversion"/>
  </si>
  <si>
    <t>기말
장부금액</t>
    <phoneticPr fontId="5" type="noConversion"/>
  </si>
  <si>
    <t>취득</t>
    <phoneticPr fontId="5" type="noConversion"/>
  </si>
  <si>
    <t>순자산 분석</t>
  </si>
  <si>
    <t>영업권</t>
    <phoneticPr fontId="2" type="noConversion"/>
  </si>
  <si>
    <t>02년</t>
    <phoneticPr fontId="4" type="noConversion"/>
  </si>
  <si>
    <t>01년</t>
    <phoneticPr fontId="4" type="noConversion"/>
  </si>
  <si>
    <t>거래금액</t>
    <phoneticPr fontId="5" type="noConversion"/>
  </si>
  <si>
    <t>해설</t>
    <phoneticPr fontId="5" type="noConversion"/>
  </si>
  <si>
    <t>재고자산</t>
    <phoneticPr fontId="5" type="noConversion"/>
  </si>
  <si>
    <t>순자산 지분액</t>
    <phoneticPr fontId="2" type="noConversion"/>
  </si>
  <si>
    <t>주식 취득</t>
  </si>
  <si>
    <t>Ⅳ</t>
    <phoneticPr fontId="5" type="noConversion"/>
  </si>
  <si>
    <t>(차변)</t>
    <phoneticPr fontId="5" type="noConversion"/>
  </si>
  <si>
    <t>(대변)</t>
    <phoneticPr fontId="5" type="noConversion"/>
  </si>
  <si>
    <t>●</t>
    <phoneticPr fontId="5" type="noConversion"/>
  </si>
  <si>
    <t>원가</t>
    <phoneticPr fontId="5" type="noConversion"/>
  </si>
  <si>
    <t>자본금</t>
    <phoneticPr fontId="5" type="noConversion"/>
  </si>
  <si>
    <t>당기순이익</t>
    <phoneticPr fontId="5" type="noConversion"/>
  </si>
  <si>
    <t>취득금액의 구성내역</t>
    <phoneticPr fontId="2" type="noConversion"/>
  </si>
  <si>
    <t>NI 지분액</t>
    <phoneticPr fontId="2" type="noConversion"/>
  </si>
  <si>
    <t>전기이월
이익잉여금</t>
    <phoneticPr fontId="2" type="noConversion"/>
  </si>
  <si>
    <t>기말
장부금액</t>
    <phoneticPr fontId="2" type="noConversion"/>
  </si>
  <si>
    <t>취득</t>
    <phoneticPr fontId="4" type="noConversion"/>
  </si>
  <si>
    <t>지분율</t>
    <phoneticPr fontId="5" type="noConversion"/>
  </si>
  <si>
    <t>내부거래</t>
    <phoneticPr fontId="5" type="noConversion"/>
  </si>
  <si>
    <t>매출처</t>
    <phoneticPr fontId="5" type="noConversion"/>
  </si>
  <si>
    <t>매입처</t>
    <phoneticPr fontId="5" type="noConversion"/>
  </si>
  <si>
    <t>P사</t>
    <phoneticPr fontId="5" type="noConversion"/>
  </si>
  <si>
    <t>P사는 S사 주식을 01년초 다음과 같이 취득함.</t>
    <phoneticPr fontId="5" type="noConversion"/>
  </si>
  <si>
    <t>01년 평가</t>
    <phoneticPr fontId="2" type="noConversion"/>
  </si>
  <si>
    <t>02년 평가</t>
    <phoneticPr fontId="2" type="noConversion"/>
  </si>
  <si>
    <t>상각비</t>
    <phoneticPr fontId="2" type="noConversion"/>
  </si>
  <si>
    <t>매도가능증권</t>
  </si>
  <si>
    <t>영업권상각</t>
    <phoneticPr fontId="5" type="noConversion"/>
  </si>
  <si>
    <t>한편, 지배력 획득일 현재 S사의 자산ㆍ부채 장부금액과 공정가치는 모두 일치함.</t>
    <phoneticPr fontId="2" type="noConversion"/>
  </si>
  <si>
    <t>요약 재무제표</t>
    <phoneticPr fontId="5" type="noConversion"/>
  </si>
  <si>
    <t>주식S</t>
    <phoneticPr fontId="4" type="noConversion"/>
  </si>
  <si>
    <t>기타자산</t>
    <phoneticPr fontId="4" type="noConversion"/>
  </si>
  <si>
    <t>수익</t>
    <phoneticPr fontId="2" type="noConversion"/>
  </si>
  <si>
    <t>비용</t>
    <phoneticPr fontId="2" type="noConversion"/>
  </si>
  <si>
    <t>당기순이익</t>
    <phoneticPr fontId="4" type="noConversion"/>
  </si>
  <si>
    <t>지배기업</t>
    <phoneticPr fontId="2" type="noConversion"/>
  </si>
  <si>
    <t>비지배지분</t>
    <phoneticPr fontId="2" type="noConversion"/>
  </si>
  <si>
    <t>무형자산
상각비</t>
    <phoneticPr fontId="2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</si>
  <si>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</si>
  <si>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</si>
  <si>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</si>
  <si>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자본금(S)</t>
    <phoneticPr fontId="5" type="noConversion"/>
  </si>
  <si>
    <t>1단계: 순자산조정</t>
    <phoneticPr fontId="4" type="noConversion"/>
  </si>
  <si>
    <t>비지배지분</t>
    <phoneticPr fontId="2" type="noConversion"/>
  </si>
  <si>
    <t>지배기업</t>
    <phoneticPr fontId="2" type="noConversion"/>
  </si>
  <si>
    <t>Ⅱ</t>
    <phoneticPr fontId="2" type="noConversion"/>
  </si>
  <si>
    <t>영업권</t>
    <phoneticPr fontId="4" type="noConversion"/>
  </si>
  <si>
    <t>이잉금(비지배)</t>
    <phoneticPr fontId="5" type="noConversion"/>
  </si>
  <si>
    <t>이익잉여금</t>
  </si>
  <si>
    <t>비지배지분</t>
  </si>
  <si>
    <t>합계</t>
    <phoneticPr fontId="5" type="noConversion"/>
  </si>
  <si>
    <t>연결당기순이익</t>
    <phoneticPr fontId="5" type="noConversion"/>
  </si>
  <si>
    <t>01년말</t>
    <phoneticPr fontId="5" type="noConversion"/>
  </si>
  <si>
    <t>02년초</t>
    <phoneticPr fontId="5" type="noConversion"/>
  </si>
  <si>
    <t>02년말</t>
    <phoneticPr fontId="5" type="noConversion"/>
  </si>
  <si>
    <t>연결당기순이익의 검증</t>
    <phoneticPr fontId="5" type="noConversion"/>
  </si>
  <si>
    <t>지배기업 소유주지분</t>
    <phoneticPr fontId="5" type="noConversion"/>
  </si>
  <si>
    <t>주식S</t>
  </si>
  <si>
    <t>기타자산</t>
  </si>
  <si>
    <t>자본금</t>
  </si>
  <si>
    <t>한편, 지배력 획득일 현재 S사의 자산ㆍ부채 장부금액과 공정가치의 차이는 다음과 같음.</t>
    <phoneticPr fontId="2" type="noConversion"/>
  </si>
  <si>
    <t>순자산
지분액</t>
    <phoneticPr fontId="4" type="noConversion"/>
  </si>
  <si>
    <t>영업권</t>
    <phoneticPr fontId="4" type="noConversion"/>
  </si>
  <si>
    <t>취득</t>
    <phoneticPr fontId="4" type="noConversion"/>
  </si>
  <si>
    <t>01년</t>
    <phoneticPr fontId="5" type="noConversion"/>
  </si>
  <si>
    <t>02년</t>
    <phoneticPr fontId="5" type="noConversion"/>
  </si>
  <si>
    <t>S사 비지배주주의 누적 지분 평가</t>
    <phoneticPr fontId="4" type="noConversion"/>
  </si>
  <si>
    <t>취득금액</t>
    <phoneticPr fontId="5" type="noConversion"/>
  </si>
  <si>
    <t>무형자산
상각비</t>
    <phoneticPr fontId="5" type="noConversion"/>
  </si>
  <si>
    <t>NI 지분액</t>
    <phoneticPr fontId="4" type="noConversion"/>
  </si>
  <si>
    <t>취득금액</t>
    <phoneticPr fontId="4" type="noConversion"/>
  </si>
  <si>
    <t>내부거래</t>
    <phoneticPr fontId="4" type="noConversion"/>
  </si>
  <si>
    <t>비고</t>
    <phoneticPr fontId="5" type="noConversion"/>
  </si>
  <si>
    <t>S사</t>
    <phoneticPr fontId="2" type="noConversion"/>
  </si>
  <si>
    <t>02년중 전량 판매</t>
    <phoneticPr fontId="2" type="noConversion"/>
  </si>
  <si>
    <t>03년중 전량 판매</t>
    <phoneticPr fontId="2" type="noConversion"/>
  </si>
  <si>
    <t>지배기업(P)</t>
    <phoneticPr fontId="5" type="noConversion"/>
  </si>
  <si>
    <t>종속기업(S)</t>
    <phoneticPr fontId="5" type="noConversion"/>
  </si>
  <si>
    <t>자산계</t>
    <phoneticPr fontId="5" type="noConversion"/>
  </si>
  <si>
    <t>수익</t>
    <phoneticPr fontId="5" type="noConversion"/>
  </si>
  <si>
    <t>비용</t>
    <phoneticPr fontId="5" type="noConversion"/>
  </si>
  <si>
    <t>[요구사항] 지배력 획득일과 01년 및 02년의 연결재무제표를 작성하시오.</t>
    <phoneticPr fontId="5" type="noConversion"/>
  </si>
  <si>
    <t>취득금액의 구성내역</t>
    <phoneticPr fontId="4" type="noConversion"/>
  </si>
  <si>
    <t>영업권 변동</t>
    <phoneticPr fontId="2" type="noConversion"/>
  </si>
  <si>
    <t>무형자산
상각비</t>
    <phoneticPr fontId="5" type="noConversion"/>
  </si>
  <si>
    <t>비용(매출원가)</t>
    <phoneticPr fontId="5" type="noConversion"/>
  </si>
  <si>
    <t>연결재무제표</t>
    <phoneticPr fontId="5" type="noConversion"/>
  </si>
  <si>
    <t>이익잉여금(S)</t>
  </si>
  <si>
    <t>비지배지분 이익</t>
    <phoneticPr fontId="5" type="noConversion"/>
  </si>
  <si>
    <t>사업결합으로 발생한 영업권은 6년의 내용연수를 적용함.</t>
    <phoneticPr fontId="2" type="noConversion"/>
  </si>
  <si>
    <t>한편, 지배력 획득일 현재 S사의 자산ㆍ부채 장부금액과 공정가치 차이는 다음과 같음.</t>
    <phoneticPr fontId="2" type="noConversion"/>
  </si>
  <si>
    <t>공정가치</t>
    <phoneticPr fontId="4" type="noConversion"/>
  </si>
  <si>
    <t>장부금액</t>
    <phoneticPr fontId="4" type="noConversion"/>
  </si>
  <si>
    <t>차액</t>
    <phoneticPr fontId="4" type="noConversion"/>
  </si>
  <si>
    <t>유형자산(토지)</t>
    <phoneticPr fontId="4" type="noConversion"/>
  </si>
  <si>
    <t>(1) 하향판매와 상향판매</t>
    <phoneticPr fontId="4" type="noConversion"/>
  </si>
  <si>
    <t>P사와 S사는 선입선출법을 통하여 재고자산을 평가하고 있으며 내부거래는 다음과 같음.</t>
    <phoneticPr fontId="2" type="noConversion"/>
  </si>
  <si>
    <t>매출처</t>
    <phoneticPr fontId="4" type="noConversion"/>
  </si>
  <si>
    <t>매입처</t>
    <phoneticPr fontId="4" type="noConversion"/>
  </si>
  <si>
    <t>S사</t>
    <phoneticPr fontId="4" type="noConversion"/>
  </si>
  <si>
    <t>S사</t>
    <phoneticPr fontId="5" type="noConversion"/>
  </si>
  <si>
    <t>P사</t>
    <phoneticPr fontId="4" type="noConversion"/>
  </si>
  <si>
    <t>(2) 채권ㆍ채무</t>
    <phoneticPr fontId="4" type="noConversion"/>
  </si>
  <si>
    <t>01년과 02년말 현재 내부거래로 인한 채권ㆍ채무는 다음과 같음.</t>
    <phoneticPr fontId="4" type="noConversion"/>
  </si>
  <si>
    <t>매출채권</t>
    <phoneticPr fontId="4" type="noConversion"/>
  </si>
  <si>
    <t>매입채무</t>
    <phoneticPr fontId="4" type="noConversion"/>
  </si>
  <si>
    <t>유형자산</t>
  </si>
  <si>
    <t>부채와자본계</t>
    <phoneticPr fontId="5" type="noConversion"/>
  </si>
  <si>
    <t>Ⅰ</t>
    <phoneticPr fontId="4" type="noConversion"/>
  </si>
  <si>
    <t>분석</t>
    <phoneticPr fontId="4" type="noConversion"/>
  </si>
  <si>
    <t>순자산 지분액</t>
    <phoneticPr fontId="4" type="noConversion"/>
  </si>
  <si>
    <t>토지 FV차액</t>
    <phoneticPr fontId="4" type="noConversion"/>
  </si>
  <si>
    <t>(1) 하향 판매</t>
    <phoneticPr fontId="2" type="noConversion"/>
  </si>
  <si>
    <t>매출액</t>
    <phoneticPr fontId="2" type="noConversion"/>
  </si>
  <si>
    <t>매출원가</t>
    <phoneticPr fontId="2" type="noConversion"/>
  </si>
  <si>
    <t>이익율</t>
    <phoneticPr fontId="2" type="noConversion"/>
  </si>
  <si>
    <t>보유 재고</t>
    <phoneticPr fontId="2" type="noConversion"/>
  </si>
  <si>
    <t>미실현자산</t>
    <phoneticPr fontId="2" type="noConversion"/>
  </si>
  <si>
    <t>미실현손익</t>
    <phoneticPr fontId="2" type="noConversion"/>
  </si>
  <si>
    <t xml:space="preserve">01년 </t>
    <phoneticPr fontId="2" type="noConversion"/>
  </si>
  <si>
    <t xml:space="preserve">02년 </t>
    <phoneticPr fontId="2" type="noConversion"/>
  </si>
  <si>
    <t>(2) 상향 판매</t>
    <phoneticPr fontId="2" type="noConversion"/>
  </si>
  <si>
    <t>(3) 미실현손익의 배분</t>
    <phoneticPr fontId="4" type="noConversion"/>
  </si>
  <si>
    <t>지배기업 지분</t>
    <phoneticPr fontId="4" type="noConversion"/>
  </si>
  <si>
    <t>비지배주주 지분</t>
    <phoneticPr fontId="4" type="noConversion"/>
  </si>
  <si>
    <t>재고자산</t>
    <phoneticPr fontId="4" type="noConversion"/>
  </si>
  <si>
    <t>매출원가</t>
    <phoneticPr fontId="4" type="noConversion"/>
  </si>
  <si>
    <t>01년</t>
    <phoneticPr fontId="4" type="noConversion"/>
  </si>
  <si>
    <t>02년</t>
    <phoneticPr fontId="4" type="noConversion"/>
  </si>
  <si>
    <t>Ⅱ</t>
    <phoneticPr fontId="5" type="noConversion"/>
  </si>
  <si>
    <t>누적 지분 평가</t>
    <phoneticPr fontId="4" type="noConversion"/>
  </si>
  <si>
    <t>P사의 S사 누적 지분 평가</t>
    <phoneticPr fontId="4" type="noConversion"/>
  </si>
  <si>
    <t>매출원가
(미실현손익)</t>
    <phoneticPr fontId="4" type="noConversion"/>
  </si>
  <si>
    <t>전기이월
이익잉여금</t>
    <phoneticPr fontId="4" type="noConversion"/>
  </si>
  <si>
    <t>기말
장부금액</t>
    <phoneticPr fontId="5" type="noConversion"/>
  </si>
  <si>
    <t>유형자산
(FV차액)</t>
    <phoneticPr fontId="4" type="noConversion"/>
  </si>
  <si>
    <t>재고자산
(미실현자산)</t>
    <phoneticPr fontId="4" type="noConversion"/>
  </si>
  <si>
    <t>01년도</t>
    <phoneticPr fontId="5" type="noConversion"/>
  </si>
  <si>
    <t>02년도</t>
    <phoneticPr fontId="5" type="noConversion"/>
  </si>
  <si>
    <t>순액조정</t>
    <phoneticPr fontId="4" type="noConversion"/>
  </si>
  <si>
    <t>매출</t>
    <phoneticPr fontId="4" type="noConversion"/>
  </si>
  <si>
    <t>매출채권</t>
    <phoneticPr fontId="4" type="noConversion"/>
  </si>
  <si>
    <t>매입채무</t>
    <phoneticPr fontId="4" type="noConversion"/>
  </si>
  <si>
    <t>Ⅲ</t>
    <phoneticPr fontId="5" type="noConversion"/>
  </si>
  <si>
    <t>연결재무제표</t>
    <phoneticPr fontId="5" type="noConversion"/>
  </si>
  <si>
    <t>취득</t>
    <phoneticPr fontId="5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</si>
  <si>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</si>
  <si>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</si>
  <si>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</si>
  <si>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자본금(S)</t>
    <phoneticPr fontId="5" type="noConversion"/>
  </si>
  <si>
    <t>재고자산</t>
    <phoneticPr fontId="5" type="noConversion"/>
  </si>
  <si>
    <t>자본금</t>
    <phoneticPr fontId="5" type="noConversion"/>
  </si>
  <si>
    <t>유형자산(FV)</t>
    <phoneticPr fontId="5" type="noConversion"/>
  </si>
  <si>
    <t>영업권</t>
    <phoneticPr fontId="5" type="noConversion"/>
  </si>
  <si>
    <t>1단계: 순자산조정</t>
    <phoneticPr fontId="5" type="noConversion"/>
  </si>
  <si>
    <t>주식S</t>
    <phoneticPr fontId="5" type="noConversion"/>
  </si>
  <si>
    <t>이익잉여금(S)</t>
    <phoneticPr fontId="5" type="noConversion"/>
  </si>
  <si>
    <t>비지배지분</t>
    <phoneticPr fontId="5" type="noConversion"/>
  </si>
  <si>
    <t>영업권</t>
    <phoneticPr fontId="2" type="noConversion"/>
  </si>
  <si>
    <t>지분법이익</t>
    <phoneticPr fontId="5" type="noConversion"/>
  </si>
  <si>
    <t>2단계: 순이익조정</t>
    <phoneticPr fontId="5" type="noConversion"/>
  </si>
  <si>
    <t>비용</t>
    <phoneticPr fontId="4" type="noConversion"/>
  </si>
  <si>
    <t>수익</t>
    <phoneticPr fontId="4" type="noConversion"/>
  </si>
  <si>
    <t>(단순합산NI)</t>
    <phoneticPr fontId="4" type="noConversion"/>
  </si>
  <si>
    <t>이잉금(S사)</t>
    <phoneticPr fontId="5" type="noConversion"/>
  </si>
  <si>
    <t>이잉금(비지배)</t>
    <phoneticPr fontId="5" type="noConversion"/>
  </si>
  <si>
    <t>(연결NI)</t>
    <phoneticPr fontId="4" type="noConversion"/>
  </si>
  <si>
    <t>비용(매출원가)</t>
    <phoneticPr fontId="5" type="noConversion"/>
  </si>
  <si>
    <t>비용(상각비)</t>
    <phoneticPr fontId="5" type="noConversion"/>
  </si>
  <si>
    <t>3단계: 순액조정</t>
    <phoneticPr fontId="5" type="noConversion"/>
  </si>
  <si>
    <t>수익(매출)</t>
    <phoneticPr fontId="2" type="noConversion"/>
  </si>
  <si>
    <t>비용(매출원가)</t>
    <phoneticPr fontId="4" type="noConversion"/>
  </si>
  <si>
    <t>매입채무</t>
    <phoneticPr fontId="2" type="noConversion"/>
  </si>
  <si>
    <t>연결자본변동표</t>
    <phoneticPr fontId="4" type="noConversion"/>
  </si>
  <si>
    <t>합계</t>
    <phoneticPr fontId="5" type="noConversion"/>
  </si>
  <si>
    <t>연결당기순이익</t>
    <phoneticPr fontId="5" type="noConversion"/>
  </si>
  <si>
    <t>01년말</t>
    <phoneticPr fontId="5" type="noConversion"/>
  </si>
  <si>
    <t>02년초</t>
    <phoneticPr fontId="5" type="noConversion"/>
  </si>
  <si>
    <t>02년말</t>
    <phoneticPr fontId="5" type="noConversion"/>
  </si>
  <si>
    <t>연결당기순이익의 검증</t>
    <phoneticPr fontId="5" type="noConversion"/>
  </si>
  <si>
    <t>P사 개별재무제표상 순이익</t>
    <phoneticPr fontId="5" type="noConversion"/>
  </si>
  <si>
    <t>지배기업 소유주지분</t>
    <phoneticPr fontId="2" type="noConversion"/>
  </si>
  <si>
    <t>비지배지분 이익</t>
    <phoneticPr fontId="5" type="noConversion"/>
  </si>
  <si>
    <t>비지배지분</t>
    <phoneticPr fontId="2" type="noConversion"/>
  </si>
  <si>
    <t>유형자산 내부거래</t>
    <phoneticPr fontId="4" type="noConversion"/>
  </si>
  <si>
    <t>P사는 S사 주식을 01년초 다음과 같이 취득함.</t>
    <phoneticPr fontId="5" type="noConversion"/>
  </si>
  <si>
    <t>지분율</t>
    <phoneticPr fontId="5" type="noConversion"/>
  </si>
  <si>
    <t>취득금액</t>
    <phoneticPr fontId="5" type="noConversion"/>
  </si>
  <si>
    <t>사업결합으로 발생한 영업권은 10년의 내용연수를 적용함.</t>
    <phoneticPr fontId="2" type="noConversion"/>
  </si>
  <si>
    <t>한편, 지배력 획득일 현재 S사의 자산ㆍ부채 장부금액과 공정가치는 모두 일치함.</t>
    <phoneticPr fontId="2" type="noConversion"/>
  </si>
  <si>
    <t>내부거래</t>
    <phoneticPr fontId="5" type="noConversion"/>
  </si>
  <si>
    <t>01년 중 발생한 내부거래는 다음과 같음.</t>
    <phoneticPr fontId="5" type="noConversion"/>
  </si>
  <si>
    <t>판매</t>
    <phoneticPr fontId="5" type="noConversion"/>
  </si>
  <si>
    <t>취득</t>
    <phoneticPr fontId="5" type="noConversion"/>
  </si>
  <si>
    <t>자산</t>
    <phoneticPr fontId="5" type="noConversion"/>
  </si>
  <si>
    <t>거래금액</t>
    <phoneticPr fontId="5" type="noConversion"/>
  </si>
  <si>
    <t>장부금액</t>
    <phoneticPr fontId="5" type="noConversion"/>
  </si>
  <si>
    <t>차액</t>
    <phoneticPr fontId="5" type="noConversion"/>
  </si>
  <si>
    <t>내용연수</t>
    <phoneticPr fontId="5" type="noConversion"/>
  </si>
  <si>
    <t>상각방법</t>
    <phoneticPr fontId="5" type="noConversion"/>
  </si>
  <si>
    <t>S사</t>
    <phoneticPr fontId="5" type="noConversion"/>
  </si>
  <si>
    <t>건물</t>
    <phoneticPr fontId="5" type="noConversion"/>
  </si>
  <si>
    <t>정액법</t>
    <phoneticPr fontId="5" type="noConversion"/>
  </si>
  <si>
    <t>P사</t>
    <phoneticPr fontId="5" type="noConversion"/>
  </si>
  <si>
    <t>토지</t>
    <phoneticPr fontId="5" type="noConversion"/>
  </si>
  <si>
    <t>상기 거래는 현금정산 조건이며 S사는 토지를 02년중 제3자에게 5,000원에 매각함.</t>
    <phoneticPr fontId="5" type="noConversion"/>
  </si>
  <si>
    <t>S사는 01년중 A사 주식 10%를 10,000원에 취득하고 매도가능증권으로 분류함.</t>
  </si>
  <si>
    <t>한편, S사는 주식A의 공정가치 변동을 매도가능증권평가이익(기타포괄손익)으로 계상함.</t>
  </si>
  <si>
    <t>요약 재무제표</t>
    <phoneticPr fontId="5" type="noConversion"/>
  </si>
  <si>
    <t>지배기업(P)</t>
    <phoneticPr fontId="5" type="noConversion"/>
  </si>
  <si>
    <t>종속기업(S)</t>
    <phoneticPr fontId="5" type="noConversion"/>
  </si>
  <si>
    <t>01년</t>
    <phoneticPr fontId="5" type="noConversion"/>
  </si>
  <si>
    <t>02년</t>
    <phoneticPr fontId="5" type="noConversion"/>
  </si>
  <si>
    <t>주식A</t>
    <phoneticPr fontId="2" type="noConversion"/>
  </si>
  <si>
    <t>자산계</t>
    <phoneticPr fontId="5" type="noConversion"/>
  </si>
  <si>
    <t>자본금</t>
    <phoneticPr fontId="5" type="noConversion"/>
  </si>
  <si>
    <t>자본변동/평가이익</t>
    <phoneticPr fontId="2" type="noConversion"/>
  </si>
  <si>
    <t>자본계</t>
    <phoneticPr fontId="5" type="noConversion"/>
  </si>
  <si>
    <t>수익</t>
    <phoneticPr fontId="5" type="noConversion"/>
  </si>
  <si>
    <t>지분법이익</t>
    <phoneticPr fontId="5" type="noConversion"/>
  </si>
  <si>
    <t>비용</t>
    <phoneticPr fontId="5" type="noConversion"/>
  </si>
  <si>
    <t>당기순이익</t>
    <phoneticPr fontId="5" type="noConversion"/>
  </si>
  <si>
    <t>[요구사항] 지배력 획득일과 01년 및 02년의 연결재무제표를 작성하시오.</t>
    <phoneticPr fontId="5" type="noConversion"/>
  </si>
  <si>
    <t>●</t>
    <phoneticPr fontId="5" type="noConversion"/>
  </si>
  <si>
    <t>해설</t>
    <phoneticPr fontId="5" type="noConversion"/>
  </si>
  <si>
    <t>Ⅰ</t>
    <phoneticPr fontId="4" type="noConversion"/>
  </si>
  <si>
    <t>분석</t>
    <phoneticPr fontId="4" type="noConversion"/>
  </si>
  <si>
    <t>취득금액의 구성내역</t>
    <phoneticPr fontId="4" type="noConversion"/>
  </si>
  <si>
    <t>지배기업</t>
    <phoneticPr fontId="2" type="noConversion"/>
  </si>
  <si>
    <t>비지배지분</t>
    <phoneticPr fontId="2" type="noConversion"/>
  </si>
  <si>
    <t>순자산 지분액</t>
    <phoneticPr fontId="5" type="noConversion"/>
  </si>
  <si>
    <t>영업권</t>
    <phoneticPr fontId="5" type="noConversion"/>
  </si>
  <si>
    <t>영업권 변동</t>
    <phoneticPr fontId="2" type="noConversion"/>
  </si>
  <si>
    <t>취득</t>
    <phoneticPr fontId="2" type="noConversion"/>
  </si>
  <si>
    <t>01년</t>
    <phoneticPr fontId="2" type="noConversion"/>
  </si>
  <si>
    <t>03년</t>
    <phoneticPr fontId="5" type="noConversion"/>
  </si>
  <si>
    <t>영업권</t>
    <phoneticPr fontId="2" type="noConversion"/>
  </si>
  <si>
    <t>상각비</t>
    <phoneticPr fontId="2" type="noConversion"/>
  </si>
  <si>
    <t>내부 거래 분석</t>
    <phoneticPr fontId="5" type="noConversion"/>
  </si>
  <si>
    <t xml:space="preserve">(1) 건물 </t>
    <phoneticPr fontId="5" type="noConversion"/>
  </si>
  <si>
    <t>감가상각비</t>
    <phoneticPr fontId="5" type="noConversion"/>
  </si>
  <si>
    <t xml:space="preserve">(2) 토지 </t>
    <phoneticPr fontId="5" type="noConversion"/>
  </si>
  <si>
    <t>(3) 미실현손익 배분</t>
    <phoneticPr fontId="4" type="noConversion"/>
  </si>
  <si>
    <t>지배기업(P) 지분</t>
    <phoneticPr fontId="4" type="noConversion"/>
  </si>
  <si>
    <t>비지배지분</t>
    <phoneticPr fontId="4" type="noConversion"/>
  </si>
  <si>
    <t>건물</t>
    <phoneticPr fontId="4" type="noConversion"/>
  </si>
  <si>
    <t>처분이익</t>
    <phoneticPr fontId="4" type="noConversion"/>
  </si>
  <si>
    <t>토지</t>
    <phoneticPr fontId="4" type="noConversion"/>
  </si>
  <si>
    <t>01년</t>
    <phoneticPr fontId="4" type="noConversion"/>
  </si>
  <si>
    <t>02년</t>
    <phoneticPr fontId="4" type="noConversion"/>
  </si>
  <si>
    <t>Ⅱ</t>
    <phoneticPr fontId="5" type="noConversion"/>
  </si>
  <si>
    <t>누적 지분 평가</t>
    <phoneticPr fontId="4" type="noConversion"/>
  </si>
  <si>
    <t>P사의 S사 누적 지분 평가</t>
    <phoneticPr fontId="4" type="noConversion"/>
  </si>
  <si>
    <t>기타포괄
손익</t>
    <phoneticPr fontId="5" type="noConversion"/>
  </si>
  <si>
    <t>영업권
상각비</t>
    <phoneticPr fontId="5" type="noConversion"/>
  </si>
  <si>
    <t>미실현손익</t>
    <phoneticPr fontId="4" type="noConversion"/>
  </si>
  <si>
    <t>전기이월
이익잉여금</t>
    <phoneticPr fontId="5" type="noConversion"/>
  </si>
  <si>
    <t>기말
장부금액</t>
    <phoneticPr fontId="5" type="noConversion"/>
  </si>
  <si>
    <t>처분이익</t>
    <phoneticPr fontId="5" type="noConversion"/>
  </si>
  <si>
    <t>순자산
지분액</t>
    <phoneticPr fontId="5" type="noConversion"/>
  </si>
  <si>
    <t>미실현자산</t>
    <phoneticPr fontId="5" type="noConversion"/>
  </si>
  <si>
    <t>S사 비지배주주의 누적 지분 평가</t>
    <phoneticPr fontId="4" type="noConversion"/>
  </si>
  <si>
    <t>01년도</t>
    <phoneticPr fontId="5" type="noConversion"/>
  </si>
  <si>
    <t>02년도</t>
    <phoneticPr fontId="5" type="noConversion"/>
  </si>
  <si>
    <t>Ⅲ</t>
    <phoneticPr fontId="5" type="noConversion"/>
  </si>
  <si>
    <t>연결재무제표</t>
    <phoneticPr fontId="5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</si>
  <si>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</si>
  <si>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</si>
  <si>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</si>
  <si>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1단계: 순자산조정</t>
    <phoneticPr fontId="5" type="noConversion"/>
  </si>
  <si>
    <t>주식A</t>
    <phoneticPr fontId="5" type="noConversion"/>
  </si>
  <si>
    <t>주식S</t>
    <phoneticPr fontId="5" type="noConversion"/>
  </si>
  <si>
    <t>기타포괄손익</t>
    <phoneticPr fontId="5" type="noConversion"/>
  </si>
  <si>
    <t>이익잉여금(S)</t>
    <phoneticPr fontId="5" type="noConversion"/>
  </si>
  <si>
    <t>평가이익(S)</t>
    <phoneticPr fontId="5" type="noConversion"/>
  </si>
  <si>
    <t>평가이익(OCI)</t>
    <phoneticPr fontId="5" type="noConversion"/>
  </si>
  <si>
    <t>비용</t>
    <phoneticPr fontId="4" type="noConversion"/>
  </si>
  <si>
    <t>수익</t>
    <phoneticPr fontId="4" type="noConversion"/>
  </si>
  <si>
    <t>자본변동(OCI)</t>
    <phoneticPr fontId="5" type="noConversion"/>
  </si>
  <si>
    <t>(단순합산NI)</t>
    <phoneticPr fontId="4" type="noConversion"/>
  </si>
  <si>
    <t>2단계: 순이익조정</t>
    <phoneticPr fontId="5" type="noConversion"/>
  </si>
  <si>
    <t>이잉금(S사)</t>
    <phoneticPr fontId="5" type="noConversion"/>
  </si>
  <si>
    <t>(연결NI)</t>
    <phoneticPr fontId="4" type="noConversion"/>
  </si>
  <si>
    <t>비용(건물상각)</t>
    <phoneticPr fontId="5" type="noConversion"/>
  </si>
  <si>
    <t>수익(처분이익)</t>
    <phoneticPr fontId="5" type="noConversion"/>
  </si>
  <si>
    <t>비용(상각비)</t>
    <phoneticPr fontId="5" type="noConversion"/>
  </si>
  <si>
    <t>이잉금(비지배)</t>
    <phoneticPr fontId="5" type="noConversion"/>
  </si>
  <si>
    <t>연결자본변동표</t>
    <phoneticPr fontId="4" type="noConversion"/>
  </si>
  <si>
    <t>평가이익</t>
    <phoneticPr fontId="5" type="noConversion"/>
  </si>
  <si>
    <t>합계</t>
    <phoneticPr fontId="5" type="noConversion"/>
  </si>
  <si>
    <t>매도가능증권 평가</t>
  </si>
  <si>
    <t>연결당기순이익</t>
    <phoneticPr fontId="5" type="noConversion"/>
  </si>
  <si>
    <t>01년말</t>
    <phoneticPr fontId="5" type="noConversion"/>
  </si>
  <si>
    <t>02년말</t>
    <phoneticPr fontId="5" type="noConversion"/>
  </si>
  <si>
    <t>연결당기순이익의 검증</t>
    <phoneticPr fontId="5" type="noConversion"/>
  </si>
  <si>
    <t>P사 개별재무제표상 순이익</t>
    <phoneticPr fontId="5" type="noConversion"/>
  </si>
  <si>
    <t>지배기업 소유주지분</t>
    <phoneticPr fontId="2" type="noConversion"/>
  </si>
  <si>
    <t>비지배지분 이익</t>
    <phoneticPr fontId="5" type="noConversion"/>
  </si>
  <si>
    <t>연결자본변동표</t>
    <phoneticPr fontId="5" type="noConversion"/>
  </si>
  <si>
    <t>(*) 01년 기타포괄손익 = 2,000원 × 60%, 02년 기타포괄손익 = (-)3,000원 × 60%</t>
    <phoneticPr fontId="2" type="noConversion"/>
  </si>
  <si>
    <t>(*) 01년 기타포괄손익 = 2,000원 × 40%, 02년 기타포괄손익 = (-)3,000원 × 40%</t>
    <phoneticPr fontId="2" type="noConversion"/>
  </si>
  <si>
    <t>결산 체계 구축: 과거 평가 오류</t>
    <phoneticPr fontId="2" type="noConversion"/>
  </si>
  <si>
    <t>P사는 S사 주식을 01년초 다음과 같이 취득함.</t>
    <phoneticPr fontId="4" type="noConversion"/>
  </si>
  <si>
    <t>지배력 획득일 현재 공정가치 차액이나 영업권은 인식되지 아니함.</t>
    <phoneticPr fontId="2" type="noConversion"/>
  </si>
  <si>
    <t>P사는 08년 이전의 연결결산 자료를 일부 분실함.</t>
    <phoneticPr fontId="2" type="noConversion"/>
  </si>
  <si>
    <t>매입처</t>
    <phoneticPr fontId="5" type="noConversion"/>
  </si>
  <si>
    <t>거래금액</t>
    <phoneticPr fontId="5" type="noConversion"/>
  </si>
  <si>
    <t>원가</t>
    <phoneticPr fontId="5" type="noConversion"/>
  </si>
  <si>
    <t>보유재고</t>
    <phoneticPr fontId="5" type="noConversion"/>
  </si>
  <si>
    <t>비고</t>
    <phoneticPr fontId="5" type="noConversion"/>
  </si>
  <si>
    <t>08년</t>
    <phoneticPr fontId="5" type="noConversion"/>
  </si>
  <si>
    <t xml:space="preserve"> S사</t>
    <phoneticPr fontId="5" type="noConversion"/>
  </si>
  <si>
    <t>P사</t>
    <phoneticPr fontId="5" type="noConversion"/>
  </si>
  <si>
    <t>02년중 전량 판매</t>
    <phoneticPr fontId="5" type="noConversion"/>
  </si>
  <si>
    <t>09년</t>
    <phoneticPr fontId="5" type="noConversion"/>
  </si>
  <si>
    <t>S사</t>
    <phoneticPr fontId="5" type="noConversion"/>
  </si>
  <si>
    <t>03년중 전량 판매</t>
    <phoneticPr fontId="5" type="noConversion"/>
  </si>
  <si>
    <t>P사와 S사의 물품 대금은 즉시 정산 조건임.</t>
    <phoneticPr fontId="2" type="noConversion"/>
  </si>
  <si>
    <t>S사의 배당</t>
    <phoneticPr fontId="5" type="noConversion"/>
  </si>
  <si>
    <t>10년</t>
    <phoneticPr fontId="5" type="noConversion"/>
  </si>
  <si>
    <t>배당금액</t>
    <phoneticPr fontId="5" type="noConversion"/>
  </si>
  <si>
    <t>회계기준 변경</t>
    <phoneticPr fontId="2" type="noConversion"/>
  </si>
  <si>
    <t>요약 개별재무제표</t>
  </si>
  <si>
    <t>지배기업(P)</t>
    <phoneticPr fontId="2" type="noConversion"/>
  </si>
  <si>
    <t>종속기업(S)</t>
    <phoneticPr fontId="2" type="noConversion"/>
  </si>
  <si>
    <t>09년초</t>
    <phoneticPr fontId="2" type="noConversion"/>
  </si>
  <si>
    <t>09년</t>
    <phoneticPr fontId="2" type="noConversion"/>
  </si>
  <si>
    <t>재고자산</t>
    <phoneticPr fontId="4" type="noConversion"/>
  </si>
  <si>
    <t>주식S</t>
    <phoneticPr fontId="4" type="noConversion"/>
  </si>
  <si>
    <t>유형자산</t>
    <phoneticPr fontId="4" type="noConversion"/>
  </si>
  <si>
    <t>계</t>
  </si>
  <si>
    <t>수익</t>
    <phoneticPr fontId="4" type="noConversion"/>
  </si>
  <si>
    <t>지분법이익</t>
    <phoneticPr fontId="2" type="noConversion"/>
  </si>
  <si>
    <t>비용</t>
    <phoneticPr fontId="2" type="noConversion"/>
  </si>
  <si>
    <t>당기손익</t>
    <phoneticPr fontId="2" type="noConversion"/>
  </si>
  <si>
    <t>[요구사항]</t>
    <phoneticPr fontId="5" type="noConversion"/>
  </si>
  <si>
    <t>09년초와 09년의 연결재무제표를 작성하시오.</t>
    <phoneticPr fontId="2" type="noConversion"/>
  </si>
  <si>
    <t>P사의 개별재무제표에 반영될 09년 지분법 회계처리를 표시하시오.</t>
    <phoneticPr fontId="2" type="noConversion"/>
  </si>
  <si>
    <t>●</t>
    <phoneticPr fontId="5" type="noConversion"/>
  </si>
  <si>
    <t>해설</t>
    <phoneticPr fontId="5" type="noConversion"/>
  </si>
  <si>
    <t>Ⅰ</t>
    <phoneticPr fontId="5" type="noConversion"/>
  </si>
  <si>
    <t>분석</t>
    <phoneticPr fontId="5" type="noConversion"/>
  </si>
  <si>
    <t>장부금액의 구성내역</t>
    <phoneticPr fontId="2" type="noConversion"/>
  </si>
  <si>
    <t>지배기업</t>
    <phoneticPr fontId="2" type="noConversion"/>
  </si>
  <si>
    <t>비지배지분</t>
    <phoneticPr fontId="2" type="noConversion"/>
  </si>
  <si>
    <t>장부금액</t>
    <phoneticPr fontId="4" type="noConversion"/>
  </si>
  <si>
    <t>순자산 지분액(09년초)</t>
    <phoneticPr fontId="2" type="noConversion"/>
  </si>
  <si>
    <t>미실현자산</t>
    <phoneticPr fontId="2" type="noConversion"/>
  </si>
  <si>
    <t>평가 오류</t>
    <phoneticPr fontId="4" type="noConversion"/>
  </si>
  <si>
    <t>(*) 비지배지분의 장부금액은 09년초 순자산 분석을 통한 결과 값으로 계산됨.</t>
    <phoneticPr fontId="2" type="noConversion"/>
  </si>
  <si>
    <t>내부거래</t>
    <phoneticPr fontId="4" type="noConversion"/>
  </si>
  <si>
    <t>매출</t>
    <phoneticPr fontId="2" type="noConversion"/>
  </si>
  <si>
    <t>매출총이익</t>
    <phoneticPr fontId="2" type="noConversion"/>
  </si>
  <si>
    <t>이익률</t>
    <phoneticPr fontId="2" type="noConversion"/>
  </si>
  <si>
    <t>보유재고</t>
    <phoneticPr fontId="2" type="noConversion"/>
  </si>
  <si>
    <t>비고</t>
    <phoneticPr fontId="2" type="noConversion"/>
  </si>
  <si>
    <t>08년</t>
    <phoneticPr fontId="2" type="noConversion"/>
  </si>
  <si>
    <t>상향판매</t>
    <phoneticPr fontId="2" type="noConversion"/>
  </si>
  <si>
    <t>하향판매</t>
    <phoneticPr fontId="2" type="noConversion"/>
  </si>
  <si>
    <t>Ⅱ</t>
    <phoneticPr fontId="4" type="noConversion"/>
  </si>
  <si>
    <t>누적 지분 평가</t>
    <phoneticPr fontId="4" type="noConversion"/>
  </si>
  <si>
    <t>P사의 S사 누적 지분 평가</t>
    <phoneticPr fontId="2" type="noConversion"/>
  </si>
  <si>
    <t>취득금액</t>
    <phoneticPr fontId="4" type="noConversion"/>
  </si>
  <si>
    <t>NI 지분액</t>
    <phoneticPr fontId="4" type="noConversion"/>
  </si>
  <si>
    <t>매출원가
(미실현)</t>
    <phoneticPr fontId="4" type="noConversion"/>
  </si>
  <si>
    <t>종속기업
배당</t>
    <phoneticPr fontId="4" type="noConversion"/>
  </si>
  <si>
    <t>전기이월
이익잉여금</t>
    <phoneticPr fontId="4" type="noConversion"/>
  </si>
  <si>
    <t>기말
장부금액</t>
    <phoneticPr fontId="4" type="noConversion"/>
  </si>
  <si>
    <t>09년</t>
    <phoneticPr fontId="4" type="noConversion"/>
  </si>
  <si>
    <t>(*) 09년 전기이월이익잉여금 195,200원은 누적 지분 평가와 순자산 분석의 장부금액이 일치함을 이용하여 추정함.</t>
    <phoneticPr fontId="2" type="noConversion"/>
  </si>
  <si>
    <t>순자산
지분액</t>
    <phoneticPr fontId="4" type="noConversion"/>
  </si>
  <si>
    <t>재고자산
(미실현)</t>
    <phoneticPr fontId="4" type="noConversion"/>
  </si>
  <si>
    <t>영업권</t>
    <phoneticPr fontId="4" type="noConversion"/>
  </si>
  <si>
    <t>합계</t>
    <phoneticPr fontId="4" type="noConversion"/>
  </si>
  <si>
    <t>S사 비지배주주의 누적 지분 평가</t>
    <phoneticPr fontId="2" type="noConversion"/>
  </si>
  <si>
    <t>배당</t>
    <phoneticPr fontId="4" type="noConversion"/>
  </si>
  <si>
    <t>(*) 비지배지분의 취득금액은 09년초 추정 장부금액을 대용치로 활용함.</t>
    <phoneticPr fontId="2" type="noConversion"/>
  </si>
  <si>
    <t>순액조정</t>
    <phoneticPr fontId="2" type="noConversion"/>
  </si>
  <si>
    <t>매출</t>
    <phoneticPr fontId="4" type="noConversion"/>
  </si>
  <si>
    <t>매출원가</t>
    <phoneticPr fontId="4" type="noConversion"/>
  </si>
  <si>
    <t>Ⅲ</t>
    <phoneticPr fontId="2" type="noConversion"/>
  </si>
  <si>
    <t>연결재무제표</t>
    <phoneticPr fontId="2" type="noConversion"/>
  </si>
  <si>
    <t>09년초</t>
    <phoneticPr fontId="4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</si>
  <si>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</si>
  <si>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</si>
  <si>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</si>
  <si>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자본금(S)</t>
    <phoneticPr fontId="5" type="noConversion"/>
  </si>
  <si>
    <t>주식S</t>
    <phoneticPr fontId="5" type="noConversion"/>
  </si>
  <si>
    <t>자본금</t>
    <phoneticPr fontId="2" type="noConversion"/>
  </si>
  <si>
    <t>이익잉여금</t>
    <phoneticPr fontId="4" type="noConversion"/>
  </si>
  <si>
    <t>이익잉여금(S)</t>
    <phoneticPr fontId="2" type="noConversion"/>
  </si>
  <si>
    <t>이익잉여금</t>
    <phoneticPr fontId="2" type="noConversion"/>
  </si>
  <si>
    <t>재고자산</t>
    <phoneticPr fontId="2" type="noConversion"/>
  </si>
  <si>
    <t>이잉금(평가오류)</t>
    <phoneticPr fontId="2" type="noConversion"/>
  </si>
  <si>
    <t>1단계: 순자산조정</t>
    <phoneticPr fontId="2" type="noConversion"/>
  </si>
  <si>
    <t>수익</t>
    <phoneticPr fontId="2" type="noConversion"/>
  </si>
  <si>
    <t>2단계: 순이익조정</t>
    <phoneticPr fontId="4" type="noConversion"/>
  </si>
  <si>
    <t>2단계: 순이익조정</t>
    <phoneticPr fontId="4" type="noConversion"/>
  </si>
  <si>
    <t>(단순합산NI)</t>
    <phoneticPr fontId="4" type="noConversion"/>
  </si>
  <si>
    <t>이잉금(S사)</t>
    <phoneticPr fontId="2" type="noConversion"/>
  </si>
  <si>
    <t>이잉금(비지배)</t>
    <phoneticPr fontId="2" type="noConversion"/>
  </si>
  <si>
    <t>비용(매출원가)</t>
    <phoneticPr fontId="2" type="noConversion"/>
  </si>
  <si>
    <t>3단계: 순액조정</t>
    <phoneticPr fontId="4" type="noConversion"/>
  </si>
  <si>
    <t>수익(매출)</t>
    <phoneticPr fontId="4" type="noConversion"/>
  </si>
  <si>
    <t>비용(매출원가)</t>
    <phoneticPr fontId="4" type="noConversion"/>
  </si>
  <si>
    <t>연결자본변동표</t>
    <phoneticPr fontId="4" type="noConversion"/>
  </si>
  <si>
    <t>자본금</t>
    <phoneticPr fontId="4" type="noConversion"/>
  </si>
  <si>
    <t>계</t>
    <phoneticPr fontId="4" type="noConversion"/>
  </si>
  <si>
    <t>연결당기순이익</t>
    <phoneticPr fontId="4" type="noConversion"/>
  </si>
  <si>
    <t>비지배주주에 대한 배당</t>
    <phoneticPr fontId="4" type="noConversion"/>
  </si>
  <si>
    <t>09년말</t>
    <phoneticPr fontId="4" type="noConversion"/>
  </si>
  <si>
    <t>연결당기순이익의 검증</t>
    <phoneticPr fontId="4" type="noConversion"/>
  </si>
  <si>
    <t>P사 개별재무제표상 순이익</t>
  </si>
  <si>
    <t>지배기업 소유주지분</t>
    <phoneticPr fontId="4" type="noConversion"/>
  </si>
  <si>
    <t>평가오류의 수정</t>
    <phoneticPr fontId="2" type="noConversion"/>
  </si>
  <si>
    <t>비지배지분 순이익</t>
    <phoneticPr fontId="5" type="noConversion"/>
  </si>
  <si>
    <t xml:space="preserve">비지배지분 </t>
    <phoneticPr fontId="4" type="noConversion"/>
  </si>
  <si>
    <t>Ⅳ</t>
    <phoneticPr fontId="5" type="noConversion"/>
  </si>
  <si>
    <t>지분법 회계처리</t>
    <phoneticPr fontId="5" type="noConversion"/>
  </si>
  <si>
    <t>(차변)</t>
    <phoneticPr fontId="5" type="noConversion"/>
  </si>
  <si>
    <t>지분법적용투자주식</t>
    <phoneticPr fontId="5" type="noConversion"/>
  </si>
  <si>
    <t>(대변)</t>
    <phoneticPr fontId="5" type="noConversion"/>
  </si>
  <si>
    <t>지분법이익</t>
    <phoneticPr fontId="5" type="noConversion"/>
  </si>
  <si>
    <t>현금</t>
    <phoneticPr fontId="5" type="noConversion"/>
  </si>
  <si>
    <t>현금</t>
    <phoneticPr fontId="2" type="noConversion"/>
  </si>
  <si>
    <t>지분법이익(오류수정)</t>
    <phoneticPr fontId="2" type="noConversion"/>
  </si>
  <si>
    <t>결산 체계 구축: 불완전한 자료</t>
    <phoneticPr fontId="2" type="noConversion"/>
  </si>
  <si>
    <t>지배력 획득일 현재 S사의 순자산 장부금액</t>
    <phoneticPr fontId="2" type="noConversion"/>
  </si>
  <si>
    <t>사업결합으로 발생된 영업권은 5년의 내용연수를 적용함.</t>
    <phoneticPr fontId="2" type="noConversion"/>
  </si>
  <si>
    <t>자산</t>
    <phoneticPr fontId="2" type="noConversion"/>
  </si>
  <si>
    <t>공정가치</t>
    <phoneticPr fontId="2" type="noConversion"/>
  </si>
  <si>
    <t>장부금액</t>
    <phoneticPr fontId="2" type="noConversion"/>
  </si>
  <si>
    <t>차액</t>
    <phoneticPr fontId="2" type="noConversion"/>
  </si>
  <si>
    <t>내용연수</t>
    <phoneticPr fontId="2" type="noConversion"/>
  </si>
  <si>
    <t>건물</t>
    <phoneticPr fontId="2" type="noConversion"/>
  </si>
  <si>
    <t>기계장치</t>
    <phoneticPr fontId="2" type="noConversion"/>
  </si>
  <si>
    <t>09년중에 발생한 P사와 S사의 회계 자료 창고 화재로 인하여 일부 자료는 완전하지 아니함.</t>
    <phoneticPr fontId="2" type="noConversion"/>
  </si>
  <si>
    <t xml:space="preserve">(1) 재고자산 </t>
    <phoneticPr fontId="2" type="noConversion"/>
  </si>
  <si>
    <t>06년</t>
    <phoneticPr fontId="2" type="noConversion"/>
  </si>
  <si>
    <t>07년</t>
    <phoneticPr fontId="2" type="noConversion"/>
  </si>
  <si>
    <t>매출액</t>
    <phoneticPr fontId="2" type="noConversion"/>
  </si>
  <si>
    <t>?</t>
    <phoneticPr fontId="2" type="noConversion"/>
  </si>
  <si>
    <t>상기 재고거래는 모두 하향판매이며, 보유재고는 익년도에 외부로 판매됨.</t>
    <phoneticPr fontId="2" type="noConversion"/>
  </si>
  <si>
    <t>(2) 기계장치</t>
    <phoneticPr fontId="2" type="noConversion"/>
  </si>
  <si>
    <t>02년초</t>
    <phoneticPr fontId="2" type="noConversion"/>
  </si>
  <si>
    <t>04년초</t>
    <phoneticPr fontId="2" type="noConversion"/>
  </si>
  <si>
    <t>08년말</t>
    <phoneticPr fontId="2" type="noConversion"/>
  </si>
  <si>
    <t>거래금액</t>
    <phoneticPr fontId="2" type="noConversion"/>
  </si>
  <si>
    <t>02년과 09년의 거래는 하향판매이며, 04년 거래는 상향판매임.</t>
    <phoneticPr fontId="2" type="noConversion"/>
  </si>
  <si>
    <t>(3) S사의 배당</t>
    <phoneticPr fontId="2" type="noConversion"/>
  </si>
  <si>
    <t>10년</t>
  </si>
  <si>
    <t>배당금액</t>
    <phoneticPr fontId="2" type="noConversion"/>
  </si>
  <si>
    <t>취득금액의 구성내역</t>
    <phoneticPr fontId="2" type="noConversion"/>
  </si>
  <si>
    <t>순자산 지분액</t>
    <phoneticPr fontId="2" type="noConversion"/>
  </si>
  <si>
    <t>유형자산 FV차액</t>
    <phoneticPr fontId="2" type="noConversion"/>
  </si>
  <si>
    <t>(*) 유형자산과 영업권은 09년초 현재 상각 완료됨.</t>
    <phoneticPr fontId="2" type="noConversion"/>
  </si>
  <si>
    <t>(1) 재고자산</t>
    <phoneticPr fontId="2" type="noConversion"/>
  </si>
  <si>
    <t>미실현손익</t>
    <phoneticPr fontId="2" type="noConversion"/>
  </si>
  <si>
    <t>거래시점</t>
    <phoneticPr fontId="4" type="noConversion"/>
  </si>
  <si>
    <t>10년</t>
    <phoneticPr fontId="4" type="noConversion"/>
  </si>
  <si>
    <t>감가상각비</t>
    <phoneticPr fontId="2" type="noConversion"/>
  </si>
  <si>
    <t>건물(잔액)</t>
    <phoneticPr fontId="2" type="noConversion"/>
  </si>
  <si>
    <t>감가상각비
(미실현)</t>
    <phoneticPr fontId="4" type="noConversion"/>
  </si>
  <si>
    <t>(*) 09년 전기이월이익잉여잉금 (-)6,000원은 누적 지분 평가와 순자산 분석의 장부금액이 일치함을 이용하여 추정함.</t>
    <phoneticPr fontId="2" type="noConversion"/>
  </si>
  <si>
    <t>유형자산
(미실현)</t>
    <phoneticPr fontId="4" type="noConversion"/>
  </si>
  <si>
    <t>(*) 09년 전기이월이익잉여잉금 20,000원은 누적 지분 평가와 순자산 분석의 장부금액이 일치함을 이용하여 추정함.</t>
    <phoneticPr fontId="2" type="noConversion"/>
  </si>
  <si>
    <t>잉여금</t>
    <phoneticPr fontId="4" type="noConversion"/>
  </si>
  <si>
    <t>유형자산</t>
    <phoneticPr fontId="2" type="noConversion"/>
  </si>
  <si>
    <t>이잉금(S사)</t>
    <phoneticPr fontId="4" type="noConversion"/>
  </si>
  <si>
    <t>이잉금(S사)</t>
    <phoneticPr fontId="4" type="noConversion"/>
  </si>
  <si>
    <t>비용(건물상각)</t>
    <phoneticPr fontId="2" type="noConversion"/>
  </si>
  <si>
    <t>취득시</t>
    <phoneticPr fontId="4" type="noConversion"/>
  </si>
  <si>
    <t>결산차이의 조정</t>
    <phoneticPr fontId="2" type="noConversion"/>
  </si>
  <si>
    <t>P사는 S사 주식을 01년초 다음과 같이 취득함.</t>
    <phoneticPr fontId="2" type="noConversion"/>
  </si>
  <si>
    <t>사업결합으로 발생된 영업권은 10년의 내용연수를 적용함.</t>
    <phoneticPr fontId="2" type="noConversion"/>
  </si>
  <si>
    <t>결산 일정</t>
    <phoneticPr fontId="4" type="noConversion"/>
  </si>
  <si>
    <t>① P사는 주주총회와 IR 등을 고려하여 개별재무제표를 3월 중순에 공시하며, 연결재무제표는 4월말에 공시함.</t>
    <phoneticPr fontId="2" type="noConversion"/>
  </si>
  <si>
    <t>② S사는 비상장사로서 재무제표를 3월말에 확정하고 있음.</t>
    <phoneticPr fontId="2" type="noConversion"/>
  </si>
  <si>
    <t>③ P사는 2월말에 S사로부터 가결산 재무제표를 입수하여 지분법을 적용하고 있으며, P사의 연결결산은 S사의 확정 재무제표에 근거하여 이루어짐.</t>
    <phoneticPr fontId="5" type="noConversion"/>
  </si>
  <si>
    <t>요약 개별재무제표</t>
    <phoneticPr fontId="2" type="noConversion"/>
  </si>
  <si>
    <t>지배기업(P)</t>
    <phoneticPr fontId="2" type="noConversion"/>
  </si>
  <si>
    <t>종속기업(S) - 가결산</t>
    <phoneticPr fontId="2" type="noConversion"/>
  </si>
  <si>
    <t>종속기업(S) - 결산</t>
    <phoneticPr fontId="2" type="noConversion"/>
  </si>
  <si>
    <t>S사의 결산재무제표와 가결산재무제표상 차이 분석</t>
    <phoneticPr fontId="2" type="noConversion"/>
  </si>
  <si>
    <t>① S사는 01년 가결산 재무제표를 제출한 후 수익인식과 관련된 기간 귀속 오류를 발견하여, 수익과 비용 과대계상액 각각 30,000원과 20,000원을 수정함.</t>
    <phoneticPr fontId="2" type="noConversion"/>
  </si>
  <si>
    <t>② S사는 02년 가결산 재무제표를 제출한 후 횡령으로 인한 자금 유출을 발견하여, 30,000원의 비용을 계상함.</t>
    <phoneticPr fontId="2" type="noConversion"/>
  </si>
  <si>
    <t>③ P사는 S사의 결산 재무제표와 가결산 재무제표의 차이가 연결재무제표에 미치는 영향이 중요하지 않다고 판단함.</t>
    <phoneticPr fontId="2" type="noConversion"/>
  </si>
  <si>
    <t>P사의 S사에 대한 지분 평가 내역: 지분법</t>
    <phoneticPr fontId="2" type="noConversion"/>
  </si>
  <si>
    <t>오류수정
(결산차이)</t>
    <phoneticPr fontId="2" type="noConversion"/>
  </si>
  <si>
    <t xml:space="preserve">[요구사항] </t>
    <phoneticPr fontId="5" type="noConversion"/>
  </si>
  <si>
    <t>지배력 획득일과 01년 및 02년의 연결재무제표를 작성하시오(단, 영업권의 정액 상각은 허용되지 아니함을 가정함).</t>
  </si>
  <si>
    <t>P사의 개별재무제표에 반영될 회계처리를 표시하시오.</t>
    <phoneticPr fontId="2" type="noConversion"/>
  </si>
  <si>
    <t>영업권의 변동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</si>
  <si>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</si>
  <si>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</si>
  <si>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</si>
  <si>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</si>
  <si>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영업권</t>
    <phoneticPr fontId="2" type="noConversion"/>
  </si>
  <si>
    <t>상각비</t>
    <phoneticPr fontId="2" type="noConversion"/>
  </si>
  <si>
    <t>결산 차이로 인한 영향</t>
    <phoneticPr fontId="2" type="noConversion"/>
  </si>
  <si>
    <t>01년</t>
    <phoneticPr fontId="2" type="noConversion"/>
  </si>
  <si>
    <t>02년</t>
    <phoneticPr fontId="2" type="noConversion"/>
  </si>
  <si>
    <t>지분이익</t>
    <phoneticPr fontId="5" type="noConversion"/>
  </si>
  <si>
    <t>누적이익</t>
    <phoneticPr fontId="5" type="noConversion"/>
  </si>
  <si>
    <t>개별</t>
    <phoneticPr fontId="5" type="noConversion"/>
  </si>
  <si>
    <t>연결</t>
    <phoneticPr fontId="5" type="noConversion"/>
  </si>
  <si>
    <t>차이</t>
    <phoneticPr fontId="5" type="noConversion"/>
  </si>
  <si>
    <t>Ⅱ</t>
    <phoneticPr fontId="2" type="noConversion"/>
  </si>
  <si>
    <t>누적 지분 평가</t>
    <phoneticPr fontId="2" type="noConversion"/>
  </si>
  <si>
    <t>취득금액</t>
    <phoneticPr fontId="2" type="noConversion"/>
  </si>
  <si>
    <t>무형자산
상각비</t>
    <phoneticPr fontId="2" type="noConversion"/>
  </si>
  <si>
    <t>NI 지분액</t>
    <phoneticPr fontId="2" type="noConversion"/>
  </si>
  <si>
    <t>전기이월
이익잉여금</t>
    <phoneticPr fontId="2" type="noConversion"/>
  </si>
  <si>
    <t>기말
장부금액</t>
    <phoneticPr fontId="2" type="noConversion"/>
  </si>
  <si>
    <t>순자산
지분액</t>
    <phoneticPr fontId="2" type="noConversion"/>
  </si>
  <si>
    <t>영업권</t>
    <phoneticPr fontId="2" type="noConversion"/>
  </si>
  <si>
    <t>취득</t>
    <phoneticPr fontId="2" type="noConversion"/>
  </si>
  <si>
    <t>S주식</t>
  </si>
  <si>
    <t>S주식</t>
    <phoneticPr fontId="5" type="noConversion"/>
  </si>
  <si>
    <t>S주식</t>
    <phoneticPr fontId="5" type="noConversion"/>
  </si>
  <si>
    <t>기타자산</t>
    <phoneticPr fontId="5" type="noConversion"/>
  </si>
  <si>
    <t>이익잉여금(S)</t>
    <phoneticPr fontId="2" type="noConversion"/>
  </si>
  <si>
    <t>이잉금(결산차이)</t>
    <phoneticPr fontId="2" type="noConversion"/>
  </si>
  <si>
    <t>비용</t>
  </si>
  <si>
    <t>수익</t>
  </si>
  <si>
    <t>(단순합산NI)</t>
    <phoneticPr fontId="2" type="noConversion"/>
  </si>
  <si>
    <t>(연결 NI)</t>
    <phoneticPr fontId="2" type="noConversion"/>
  </si>
  <si>
    <t>이잉금(비지배)</t>
    <phoneticPr fontId="2" type="noConversion"/>
  </si>
  <si>
    <t>비용(상각비)</t>
    <phoneticPr fontId="2" type="noConversion"/>
  </si>
  <si>
    <t>2단계: 순이익조정</t>
    <phoneticPr fontId="2" type="noConversion"/>
  </si>
  <si>
    <t>결산차이에 대한 지분액</t>
    <phoneticPr fontId="5" type="noConversion"/>
  </si>
  <si>
    <t xml:space="preserve">비지배지분 </t>
    <phoneticPr fontId="2" type="noConversion"/>
  </si>
  <si>
    <t>지분법 회계처리</t>
    <phoneticPr fontId="5" type="noConversion"/>
  </si>
  <si>
    <t>01년 초 취득</t>
    <phoneticPr fontId="2" type="noConversion"/>
  </si>
  <si>
    <t>지분법적용투자주식</t>
    <phoneticPr fontId="5" type="noConversion"/>
  </si>
  <si>
    <t>[요구사항] 09년초와 09년의 연결재무제표를 작성하시오.</t>
    <phoneticPr fontId="5" type="noConversion"/>
  </si>
  <si>
    <t>재고자산 내부거래</t>
    <phoneticPr fontId="4" type="noConversion"/>
  </si>
  <si>
    <t>01년초</t>
    <phoneticPr fontId="2" type="noConversion"/>
  </si>
  <si>
    <t xml:space="preserve">                           </t>
    <phoneticPr fontId="5" type="noConversion"/>
  </si>
  <si>
    <t>01년초</t>
    <phoneticPr fontId="5" type="noConversion"/>
  </si>
  <si>
    <t xml:space="preserve"> P사</t>
    <phoneticPr fontId="5" type="noConversion"/>
  </si>
  <si>
    <t>01년말</t>
    <phoneticPr fontId="5" type="noConversion"/>
  </si>
  <si>
    <t>01년초</t>
    <phoneticPr fontId="5" type="noConversion"/>
  </si>
  <si>
    <t>NI 지분액</t>
    <phoneticPr fontId="5" type="noConversion"/>
  </si>
  <si>
    <t>자본금(S)</t>
    <phoneticPr fontId="5" type="noConversion"/>
  </si>
  <si>
    <t>평가이익(OCI)</t>
    <phoneticPr fontId="5" type="noConversion"/>
  </si>
  <si>
    <t>02년</t>
    <phoneticPr fontId="5" type="noConversion"/>
  </si>
  <si>
    <t>단순합산FS</t>
    <phoneticPr fontId="2" type="noConversion"/>
  </si>
  <si>
    <t>연결 관점</t>
    <phoneticPr fontId="2" type="noConversion"/>
  </si>
  <si>
    <t>미실현자산</t>
    <phoneticPr fontId="2" type="noConversion"/>
  </si>
  <si>
    <t>미실현손익</t>
    <phoneticPr fontId="2" type="noConversion"/>
  </si>
  <si>
    <t>거래시점</t>
    <phoneticPr fontId="2" type="noConversion"/>
  </si>
  <si>
    <t>01년말</t>
    <phoneticPr fontId="2" type="noConversion"/>
  </si>
  <si>
    <t>02년말</t>
    <phoneticPr fontId="2" type="noConversion"/>
  </si>
  <si>
    <t>03년말</t>
    <phoneticPr fontId="2" type="noConversion"/>
  </si>
  <si>
    <t>종합사례</t>
    <phoneticPr fontId="4" type="noConversion"/>
  </si>
  <si>
    <t>영업권상각</t>
    <phoneticPr fontId="5" type="noConversion"/>
  </si>
  <si>
    <t>P사는 S사 주식을 01년초 다음과 같이 취득함.</t>
    <phoneticPr fontId="5" type="noConversion"/>
  </si>
  <si>
    <t>지분율</t>
    <phoneticPr fontId="5" type="noConversion"/>
  </si>
  <si>
    <t>취득금액</t>
    <phoneticPr fontId="5" type="noConversion"/>
  </si>
  <si>
    <t>지배력 획득일 현재 S사의 자산ㆍ부채의 장부금액과 공정가치의 차이는 다음과 같음.</t>
    <phoneticPr fontId="5" type="noConversion"/>
  </si>
  <si>
    <t>공정가치</t>
    <phoneticPr fontId="5" type="noConversion"/>
  </si>
  <si>
    <t>장부금액</t>
    <phoneticPr fontId="5" type="noConversion"/>
  </si>
  <si>
    <t>차액</t>
    <phoneticPr fontId="5" type="noConversion"/>
  </si>
  <si>
    <t>유형자산(토지)</t>
    <phoneticPr fontId="5" type="noConversion"/>
  </si>
  <si>
    <t>상기 토지는 02년중 외부에 매각되어 S사는 10,000원의 처분이익을 인식함.</t>
    <phoneticPr fontId="5" type="noConversion"/>
  </si>
  <si>
    <t>(1) 재고자산 하향판매</t>
    <phoneticPr fontId="5" type="noConversion"/>
  </si>
  <si>
    <t>매출처</t>
    <phoneticPr fontId="5" type="noConversion"/>
  </si>
  <si>
    <t>원가</t>
    <phoneticPr fontId="5" type="noConversion"/>
  </si>
  <si>
    <t>01년</t>
    <phoneticPr fontId="5" type="noConversion"/>
  </si>
  <si>
    <t>S사</t>
    <phoneticPr fontId="5" type="noConversion"/>
  </si>
  <si>
    <t>02년</t>
    <phoneticPr fontId="5" type="noConversion"/>
  </si>
  <si>
    <t>(2) 재고자산 상향판매</t>
    <phoneticPr fontId="5" type="noConversion"/>
  </si>
  <si>
    <t>거래금액</t>
    <phoneticPr fontId="5" type="noConversion"/>
  </si>
  <si>
    <t>보유재고</t>
    <phoneticPr fontId="5" type="noConversion"/>
  </si>
  <si>
    <t>02년중 전량 판매</t>
    <phoneticPr fontId="5" type="noConversion"/>
  </si>
  <si>
    <t>S사</t>
    <phoneticPr fontId="5" type="noConversion"/>
  </si>
  <si>
    <t>P사</t>
    <phoneticPr fontId="5" type="noConversion"/>
  </si>
  <si>
    <t>03년중 전량 판매</t>
    <phoneticPr fontId="5" type="noConversion"/>
  </si>
  <si>
    <t>(3) 유형자산 상향판매</t>
    <phoneticPr fontId="5" type="noConversion"/>
  </si>
  <si>
    <t>자산</t>
    <phoneticPr fontId="5" type="noConversion"/>
  </si>
  <si>
    <t>처분</t>
    <phoneticPr fontId="5" type="noConversion"/>
  </si>
  <si>
    <t>취득</t>
    <phoneticPr fontId="5" type="noConversion"/>
  </si>
  <si>
    <t>거래금액</t>
    <phoneticPr fontId="5" type="noConversion"/>
  </si>
  <si>
    <t>장부금액</t>
    <phoneticPr fontId="5" type="noConversion"/>
  </si>
  <si>
    <t>차액</t>
    <phoneticPr fontId="5" type="noConversion"/>
  </si>
  <si>
    <t>내용연수</t>
    <phoneticPr fontId="5" type="noConversion"/>
  </si>
  <si>
    <t>건물</t>
    <phoneticPr fontId="5" type="noConversion"/>
  </si>
  <si>
    <t>S사</t>
    <phoneticPr fontId="5" type="noConversion"/>
  </si>
  <si>
    <t>P사</t>
    <phoneticPr fontId="5" type="noConversion"/>
  </si>
  <si>
    <t>(4) 내부거래로 발생한 채권ㆍ채무</t>
    <phoneticPr fontId="5" type="noConversion"/>
  </si>
  <si>
    <t>매출채권</t>
  </si>
  <si>
    <t>매입채무</t>
  </si>
  <si>
    <t>02년</t>
    <phoneticPr fontId="5" type="noConversion"/>
  </si>
  <si>
    <t>S는 01년중 주식A를 매입하여 매도가능증권으로 분류하고 평가하던 중 02년에 매각하고 처분이익 20,000원을 인식함.</t>
  </si>
  <si>
    <t>S사의 01년말 현재 기타포괄손익은 전액 주식A의 공정가치 변동으로 인한 것임.</t>
    <phoneticPr fontId="2" type="noConversion"/>
  </si>
  <si>
    <t>S사의 배당</t>
    <phoneticPr fontId="5" type="noConversion"/>
  </si>
  <si>
    <t>01년</t>
    <phoneticPr fontId="5" type="noConversion"/>
  </si>
  <si>
    <t>금액</t>
    <phoneticPr fontId="5" type="noConversion"/>
  </si>
  <si>
    <t>사업결합으로 발생한 영업권은 10년의 내용연수를 적용함.</t>
    <phoneticPr fontId="2" type="noConversion"/>
  </si>
  <si>
    <t>업황의 악화로 인하여 02년말 현재 영업권의 가치는 40,000원으로 측정됨.</t>
    <phoneticPr fontId="5" type="noConversion"/>
  </si>
  <si>
    <t>지배기업(P)</t>
    <phoneticPr fontId="5" type="noConversion"/>
  </si>
  <si>
    <t>종속기업(S)</t>
    <phoneticPr fontId="5" type="noConversion"/>
  </si>
  <si>
    <t>취득</t>
    <phoneticPr fontId="5" type="noConversion"/>
  </si>
  <si>
    <t>01년</t>
    <phoneticPr fontId="5" type="noConversion"/>
  </si>
  <si>
    <t>02년</t>
    <phoneticPr fontId="5" type="noConversion"/>
  </si>
  <si>
    <t>취득</t>
    <phoneticPr fontId="5" type="noConversion"/>
  </si>
  <si>
    <t>01년</t>
    <phoneticPr fontId="5" type="noConversion"/>
  </si>
  <si>
    <t>재고자산</t>
  </si>
  <si>
    <t>주식A</t>
    <phoneticPr fontId="5" type="noConversion"/>
  </si>
  <si>
    <t>유형자산</t>
    <phoneticPr fontId="5" type="noConversion"/>
  </si>
  <si>
    <t>자산계</t>
    <phoneticPr fontId="5" type="noConversion"/>
  </si>
  <si>
    <t>자본금</t>
    <phoneticPr fontId="5" type="noConversion"/>
  </si>
  <si>
    <t>이익잉여금</t>
    <phoneticPr fontId="5" type="noConversion"/>
  </si>
  <si>
    <t>자본변동/평가이익</t>
    <phoneticPr fontId="5" type="noConversion"/>
  </si>
  <si>
    <t>부채와자본계</t>
    <phoneticPr fontId="5" type="noConversion"/>
  </si>
  <si>
    <t>수익</t>
    <phoneticPr fontId="5" type="noConversion"/>
  </si>
  <si>
    <t>지분법이익</t>
    <phoneticPr fontId="5" type="noConversion"/>
  </si>
  <si>
    <t>비용</t>
    <phoneticPr fontId="5" type="noConversion"/>
  </si>
  <si>
    <t>당기순이익</t>
    <phoneticPr fontId="5" type="noConversion"/>
  </si>
  <si>
    <t>[요구사항] 지배력 획득일과 01년 및 02년의 연결재무제표를 작성하시오(단, 영업권의 정액 상각은 허용되지 않음을 가정함).</t>
    <phoneticPr fontId="5" type="noConversion"/>
  </si>
  <si>
    <t>●</t>
    <phoneticPr fontId="5" type="noConversion"/>
  </si>
  <si>
    <t>해설</t>
    <phoneticPr fontId="5" type="noConversion"/>
  </si>
  <si>
    <t>Ⅰ</t>
    <phoneticPr fontId="2" type="noConversion"/>
  </si>
  <si>
    <t>분석</t>
    <phoneticPr fontId="2" type="noConversion"/>
  </si>
  <si>
    <t>취득금액의 구성내역</t>
    <phoneticPr fontId="5" type="noConversion"/>
  </si>
  <si>
    <t>지배기업</t>
    <phoneticPr fontId="5" type="noConversion"/>
  </si>
  <si>
    <t>비지배지분</t>
    <phoneticPr fontId="5" type="noConversion"/>
  </si>
  <si>
    <t>취득금액</t>
    <phoneticPr fontId="5" type="noConversion"/>
  </si>
  <si>
    <t>순자산 지분액</t>
    <phoneticPr fontId="5" type="noConversion"/>
  </si>
  <si>
    <t>토지 FV차액</t>
    <phoneticPr fontId="5" type="noConversion"/>
  </si>
  <si>
    <t>영업권</t>
    <phoneticPr fontId="5" type="noConversion"/>
  </si>
  <si>
    <t>공정가치 차액</t>
    <phoneticPr fontId="5" type="noConversion"/>
  </si>
  <si>
    <t>지배기업 지분</t>
    <phoneticPr fontId="5" type="noConversion"/>
  </si>
  <si>
    <t>비지배지분</t>
    <phoneticPr fontId="5" type="noConversion"/>
  </si>
  <si>
    <t>취득시</t>
    <phoneticPr fontId="5" type="noConversion"/>
  </si>
  <si>
    <t>02년</t>
    <phoneticPr fontId="5" type="noConversion"/>
  </si>
  <si>
    <t>취득시</t>
    <phoneticPr fontId="5" type="noConversion"/>
  </si>
  <si>
    <t>유형자산</t>
    <phoneticPr fontId="5" type="noConversion"/>
  </si>
  <si>
    <t>처분이익</t>
    <phoneticPr fontId="5" type="noConversion"/>
  </si>
  <si>
    <t>영업권</t>
    <phoneticPr fontId="2" type="noConversion"/>
  </si>
  <si>
    <t>취득</t>
    <phoneticPr fontId="2" type="noConversion"/>
  </si>
  <si>
    <t>01년</t>
    <phoneticPr fontId="2" type="noConversion"/>
  </si>
  <si>
    <t>02년 상각</t>
    <phoneticPr fontId="5" type="noConversion"/>
  </si>
  <si>
    <t>02년 손상</t>
    <phoneticPr fontId="2" type="noConversion"/>
  </si>
  <si>
    <t>상각 및 손상</t>
    <phoneticPr fontId="2" type="noConversion"/>
  </si>
  <si>
    <t>내부거래</t>
    <phoneticPr fontId="5" type="noConversion"/>
  </si>
  <si>
    <t xml:space="preserve">(1) 재고자산 하향거래 </t>
  </si>
  <si>
    <t>보유재고</t>
    <phoneticPr fontId="5" type="noConversion"/>
  </si>
  <si>
    <t>이익률</t>
    <phoneticPr fontId="5" type="noConversion"/>
  </si>
  <si>
    <t>미실현자산</t>
    <phoneticPr fontId="5" type="noConversion"/>
  </si>
  <si>
    <t>미실현손익</t>
    <phoneticPr fontId="5" type="noConversion"/>
  </si>
  <si>
    <t>01년</t>
    <phoneticPr fontId="5" type="noConversion"/>
  </si>
  <si>
    <t>02년</t>
    <phoneticPr fontId="5" type="noConversion"/>
  </si>
  <si>
    <t>(2) 재고자산 상향판매</t>
    <phoneticPr fontId="5" type="noConversion"/>
  </si>
  <si>
    <t>보유재고</t>
    <phoneticPr fontId="5" type="noConversion"/>
  </si>
  <si>
    <t>이익률</t>
    <phoneticPr fontId="5" type="noConversion"/>
  </si>
  <si>
    <t>미실현자산</t>
    <phoneticPr fontId="5" type="noConversion"/>
  </si>
  <si>
    <t>미실현손익</t>
    <phoneticPr fontId="5" type="noConversion"/>
  </si>
  <si>
    <t>01년</t>
    <phoneticPr fontId="5" type="noConversion"/>
  </si>
  <si>
    <t>02년</t>
    <phoneticPr fontId="5" type="noConversion"/>
  </si>
  <si>
    <t>(3) 유형자산 하향판매</t>
    <phoneticPr fontId="4" type="noConversion"/>
  </si>
  <si>
    <t>거래시점</t>
    <phoneticPr fontId="5" type="noConversion"/>
  </si>
  <si>
    <t>01년</t>
    <phoneticPr fontId="4" type="noConversion"/>
  </si>
  <si>
    <t>02년</t>
    <phoneticPr fontId="4" type="noConversion"/>
  </si>
  <si>
    <t>03년</t>
    <phoneticPr fontId="4" type="noConversion"/>
  </si>
  <si>
    <t>04년</t>
    <phoneticPr fontId="4" type="noConversion"/>
  </si>
  <si>
    <t>05년</t>
    <phoneticPr fontId="4" type="noConversion"/>
  </si>
  <si>
    <t>처분이익</t>
    <phoneticPr fontId="2" type="noConversion"/>
  </si>
  <si>
    <t>상각비</t>
    <phoneticPr fontId="4" type="noConversion"/>
  </si>
  <si>
    <t>(4) 미실현손익 배분</t>
    <phoneticPr fontId="5" type="noConversion"/>
  </si>
  <si>
    <t>① 미실현자산</t>
    <phoneticPr fontId="5" type="noConversion"/>
  </si>
  <si>
    <t>재고자산
(하향)</t>
    <phoneticPr fontId="5" type="noConversion"/>
  </si>
  <si>
    <t>재고자산
(상향)</t>
    <phoneticPr fontId="5" type="noConversion"/>
  </si>
  <si>
    <t>건물
(상향)</t>
    <phoneticPr fontId="5" type="noConversion"/>
  </si>
  <si>
    <t>재고자산
(상향)</t>
    <phoneticPr fontId="5" type="noConversion"/>
  </si>
  <si>
    <t>건물
(상향)</t>
    <phoneticPr fontId="5" type="noConversion"/>
  </si>
  <si>
    <t>② 미실현손익</t>
    <phoneticPr fontId="5" type="noConversion"/>
  </si>
  <si>
    <t>지배기업 지분</t>
    <phoneticPr fontId="5" type="noConversion"/>
  </si>
  <si>
    <t>비지배지분</t>
    <phoneticPr fontId="5" type="noConversion"/>
  </si>
  <si>
    <t>매출원가
(하향)</t>
    <phoneticPr fontId="5" type="noConversion"/>
  </si>
  <si>
    <t>매출원가
(상향)</t>
    <phoneticPr fontId="5" type="noConversion"/>
  </si>
  <si>
    <t>처분이익
(상향)</t>
    <phoneticPr fontId="5" type="noConversion"/>
  </si>
  <si>
    <t>감가상각비
(상향)</t>
    <phoneticPr fontId="5" type="noConversion"/>
  </si>
  <si>
    <t>매출원가
(상향)</t>
    <phoneticPr fontId="5" type="noConversion"/>
  </si>
  <si>
    <t>처분이익
(상향)</t>
    <phoneticPr fontId="5" type="noConversion"/>
  </si>
  <si>
    <t>감가상각비
(상향)</t>
    <phoneticPr fontId="5" type="noConversion"/>
  </si>
  <si>
    <t>누적 지분 평가</t>
    <phoneticPr fontId="5" type="noConversion"/>
  </si>
  <si>
    <t>P사의 S사 누적 지분 평가</t>
    <phoneticPr fontId="5" type="noConversion"/>
  </si>
  <si>
    <t>지분 손익 내역</t>
    <phoneticPr fontId="5" type="noConversion"/>
  </si>
  <si>
    <t>기타포괄
손익</t>
    <phoneticPr fontId="5" type="noConversion"/>
  </si>
  <si>
    <t>처분손익
(FV변동)</t>
    <phoneticPr fontId="5" type="noConversion"/>
  </si>
  <si>
    <t>무형자산
상각비</t>
    <phoneticPr fontId="5" type="noConversion"/>
  </si>
  <si>
    <t>NI 지분액</t>
    <phoneticPr fontId="5" type="noConversion"/>
  </si>
  <si>
    <t>자산손상</t>
    <phoneticPr fontId="5" type="noConversion"/>
  </si>
  <si>
    <t xml:space="preserve">미실현손익 </t>
    <phoneticPr fontId="5" type="noConversion"/>
  </si>
  <si>
    <t>종속기업
배당</t>
    <phoneticPr fontId="5" type="noConversion"/>
  </si>
  <si>
    <t>전기이월
이익잉여금</t>
    <phoneticPr fontId="5" type="noConversion"/>
  </si>
  <si>
    <t>기말
장부금액</t>
    <phoneticPr fontId="5" type="noConversion"/>
  </si>
  <si>
    <t>매출원가</t>
    <phoneticPr fontId="5" type="noConversion"/>
  </si>
  <si>
    <t>처분이익</t>
    <phoneticPr fontId="5" type="noConversion"/>
  </si>
  <si>
    <t>감가상각비</t>
    <phoneticPr fontId="5" type="noConversion"/>
  </si>
  <si>
    <t>01년</t>
    <phoneticPr fontId="4" type="noConversion"/>
  </si>
  <si>
    <t>02년</t>
    <phoneticPr fontId="4" type="noConversion"/>
  </si>
  <si>
    <t>순자산
지분액</t>
    <phoneticPr fontId="5" type="noConversion"/>
  </si>
  <si>
    <t>토지
(FV차액)</t>
    <phoneticPr fontId="5" type="noConversion"/>
  </si>
  <si>
    <t>기말
장부금액</t>
    <phoneticPr fontId="5" type="noConversion"/>
  </si>
  <si>
    <t>유형자산</t>
    <phoneticPr fontId="5" type="noConversion"/>
  </si>
  <si>
    <t>취득</t>
    <phoneticPr fontId="4" type="noConversion"/>
  </si>
  <si>
    <t>01년</t>
    <phoneticPr fontId="4" type="noConversion"/>
  </si>
  <si>
    <t>S사 비지배주주의 누적 지분 평가</t>
    <phoneticPr fontId="5" type="noConversion"/>
  </si>
  <si>
    <t>기타포괄
손익</t>
    <phoneticPr fontId="5" type="noConversion"/>
  </si>
  <si>
    <t>처분손익
(FV변동)</t>
    <phoneticPr fontId="5" type="noConversion"/>
  </si>
  <si>
    <t>자산손상</t>
    <phoneticPr fontId="5" type="noConversion"/>
  </si>
  <si>
    <t xml:space="preserve">미실현손익 </t>
    <phoneticPr fontId="5" type="noConversion"/>
  </si>
  <si>
    <t>배당</t>
    <phoneticPr fontId="5" type="noConversion"/>
  </si>
  <si>
    <t>전기이월
이익잉여금</t>
    <phoneticPr fontId="5" type="noConversion"/>
  </si>
  <si>
    <t>매출원가</t>
    <phoneticPr fontId="5" type="noConversion"/>
  </si>
  <si>
    <t>처분이익</t>
    <phoneticPr fontId="5" type="noConversion"/>
  </si>
  <si>
    <t>감가상각비</t>
    <phoneticPr fontId="5" type="noConversion"/>
  </si>
  <si>
    <t>순자산
지분액</t>
    <phoneticPr fontId="5" type="noConversion"/>
  </si>
  <si>
    <t>토지
(FV차액)</t>
    <phoneticPr fontId="5" type="noConversion"/>
  </si>
  <si>
    <t>영업권</t>
    <phoneticPr fontId="5" type="noConversion"/>
  </si>
  <si>
    <t>미실현자산</t>
    <phoneticPr fontId="5" type="noConversion"/>
  </si>
  <si>
    <t>기말
장부금액</t>
    <phoneticPr fontId="5" type="noConversion"/>
  </si>
  <si>
    <t>취득</t>
    <phoneticPr fontId="4" type="noConversion"/>
  </si>
  <si>
    <t>01년</t>
    <phoneticPr fontId="4" type="noConversion"/>
  </si>
  <si>
    <t>순액조정</t>
    <phoneticPr fontId="5" type="noConversion"/>
  </si>
  <si>
    <t>수익(매출)</t>
    <phoneticPr fontId="5" type="noConversion"/>
  </si>
  <si>
    <t>비용(매출원가)</t>
    <phoneticPr fontId="5" type="noConversion"/>
  </si>
  <si>
    <t>02년</t>
    <phoneticPr fontId="4" type="noConversion"/>
  </si>
  <si>
    <t>Ⅲ</t>
    <phoneticPr fontId="5" type="noConversion"/>
  </si>
  <si>
    <t>연결재무제표</t>
    <phoneticPr fontId="5" type="noConversion"/>
  </si>
  <si>
    <t>취득</t>
    <phoneticPr fontId="5" type="noConversion"/>
  </si>
  <si>
    <t>단순합산</t>
    <phoneticPr fontId="5" type="noConversion"/>
  </si>
  <si>
    <t>연결조정</t>
    <phoneticPr fontId="5" type="noConversion"/>
  </si>
  <si>
    <t>현금</t>
  </si>
  <si>
    <t>자본금(S)</t>
    <phoneticPr fontId="5" type="noConversion"/>
  </si>
  <si>
    <t>유형자산(FV)</t>
    <phoneticPr fontId="5" type="noConversion"/>
  </si>
  <si>
    <t>영업권</t>
    <phoneticPr fontId="5" type="noConversion"/>
  </si>
  <si>
    <t>01년</t>
    <phoneticPr fontId="5" type="noConversion"/>
  </si>
  <si>
    <t>단순합산</t>
    <phoneticPr fontId="5" type="noConversion"/>
  </si>
  <si>
    <t>연결조정</t>
    <phoneticPr fontId="5" type="noConversion"/>
  </si>
  <si>
    <t>연결재무제표</t>
    <phoneticPr fontId="5" type="noConversion"/>
  </si>
  <si>
    <t>현금</t>
    <phoneticPr fontId="5" type="noConversion"/>
  </si>
  <si>
    <t>1단계: 순자산조정</t>
    <phoneticPr fontId="5" type="noConversion"/>
  </si>
  <si>
    <t>자본금(S)</t>
    <phoneticPr fontId="5" type="noConversion"/>
  </si>
  <si>
    <t>주식S</t>
    <phoneticPr fontId="5" type="noConversion"/>
  </si>
  <si>
    <t>평가이익(OCI)</t>
    <phoneticPr fontId="5" type="noConversion"/>
  </si>
  <si>
    <t>기타포괄손익</t>
  </si>
  <si>
    <t>평가이익(S)</t>
    <phoneticPr fontId="5" type="noConversion"/>
  </si>
  <si>
    <t>평가이익</t>
    <phoneticPr fontId="5" type="noConversion"/>
  </si>
  <si>
    <t>주식A</t>
    <phoneticPr fontId="5" type="noConversion"/>
  </si>
  <si>
    <t>유형자산(FV)</t>
    <phoneticPr fontId="5" type="noConversion"/>
  </si>
  <si>
    <t>주식A</t>
    <phoneticPr fontId="5" type="noConversion"/>
  </si>
  <si>
    <t>유형자산</t>
    <phoneticPr fontId="5" type="noConversion"/>
  </si>
  <si>
    <t>자본변동(OCI)</t>
    <phoneticPr fontId="2" type="noConversion"/>
  </si>
  <si>
    <t>영업권</t>
    <phoneticPr fontId="5" type="noConversion"/>
  </si>
  <si>
    <t>비용</t>
    <phoneticPr fontId="5" type="noConversion"/>
  </si>
  <si>
    <t>수익</t>
    <phoneticPr fontId="5" type="noConversion"/>
  </si>
  <si>
    <t>지분법이익</t>
    <phoneticPr fontId="5" type="noConversion"/>
  </si>
  <si>
    <t>2단계: 순이익조정</t>
    <phoneticPr fontId="5" type="noConversion"/>
  </si>
  <si>
    <t>비용</t>
    <phoneticPr fontId="5" type="noConversion"/>
  </si>
  <si>
    <t>(단순합산NI)</t>
    <phoneticPr fontId="2" type="noConversion"/>
  </si>
  <si>
    <t>이잉금(S사)</t>
    <phoneticPr fontId="5" type="noConversion"/>
  </si>
  <si>
    <t>이익잉여금</t>
    <phoneticPr fontId="5" type="noConversion"/>
  </si>
  <si>
    <t>이잉금(비지배)</t>
    <phoneticPr fontId="5" type="noConversion"/>
  </si>
  <si>
    <t>비용(건물상각)</t>
    <phoneticPr fontId="5" type="noConversion"/>
  </si>
  <si>
    <t>(연결NI)</t>
    <phoneticPr fontId="5" type="noConversion"/>
  </si>
  <si>
    <t>비용(상각비)</t>
    <phoneticPr fontId="5" type="noConversion"/>
  </si>
  <si>
    <t>비용(매출원가)</t>
    <phoneticPr fontId="5" type="noConversion"/>
  </si>
  <si>
    <t>비용(처분이익)</t>
    <phoneticPr fontId="5" type="noConversion"/>
  </si>
  <si>
    <t>3단계: 순액조정</t>
    <phoneticPr fontId="5" type="noConversion"/>
  </si>
  <si>
    <t>수익(매출)</t>
    <phoneticPr fontId="5" type="noConversion"/>
  </si>
  <si>
    <t>02년</t>
    <phoneticPr fontId="5" type="noConversion"/>
  </si>
  <si>
    <t>단순합산</t>
    <phoneticPr fontId="5" type="noConversion"/>
  </si>
  <si>
    <t>연결조정</t>
    <phoneticPr fontId="5" type="noConversion"/>
  </si>
  <si>
    <t>연결재무제표</t>
    <phoneticPr fontId="5" type="noConversion"/>
  </si>
  <si>
    <t>1단계: 순자산조정</t>
    <phoneticPr fontId="5" type="noConversion"/>
  </si>
  <si>
    <t>자본금(S)</t>
    <phoneticPr fontId="5" type="noConversion"/>
  </si>
  <si>
    <t>유형자산</t>
    <phoneticPr fontId="5" type="noConversion"/>
  </si>
  <si>
    <t>비용</t>
    <phoneticPr fontId="5" type="noConversion"/>
  </si>
  <si>
    <t>수익</t>
    <phoneticPr fontId="5" type="noConversion"/>
  </si>
  <si>
    <t>2단계: 순이익조정</t>
    <phoneticPr fontId="5" type="noConversion"/>
  </si>
  <si>
    <t>이익잉여금</t>
    <phoneticPr fontId="5" type="noConversion"/>
  </si>
  <si>
    <t>지분법이익</t>
    <phoneticPr fontId="5" type="noConversion"/>
  </si>
  <si>
    <t>지분법이익</t>
    <phoneticPr fontId="5" type="noConversion"/>
  </si>
  <si>
    <t>비용</t>
    <phoneticPr fontId="5" type="noConversion"/>
  </si>
  <si>
    <t>수익</t>
    <phoneticPr fontId="5" type="noConversion"/>
  </si>
  <si>
    <t>(단순합산 NI)</t>
    <phoneticPr fontId="5" type="noConversion"/>
  </si>
  <si>
    <t>이잉금(비지배)</t>
    <phoneticPr fontId="5" type="noConversion"/>
  </si>
  <si>
    <t>이익잉여금</t>
    <phoneticPr fontId="5" type="noConversion"/>
  </si>
  <si>
    <t>비용(상각비)</t>
    <phoneticPr fontId="5" type="noConversion"/>
  </si>
  <si>
    <t>(연결NI)</t>
    <phoneticPr fontId="5" type="noConversion"/>
  </si>
  <si>
    <t>수익(처분이익)</t>
    <phoneticPr fontId="5" type="noConversion"/>
  </si>
  <si>
    <t>비용(손상)</t>
    <phoneticPr fontId="5" type="noConversion"/>
  </si>
  <si>
    <t>3단계: 순액조정</t>
    <phoneticPr fontId="5" type="noConversion"/>
  </si>
  <si>
    <t>수익(매출)</t>
    <phoneticPr fontId="5" type="noConversion"/>
  </si>
  <si>
    <t>연결자본변동표</t>
    <phoneticPr fontId="5" type="noConversion"/>
  </si>
  <si>
    <t>자본금</t>
    <phoneticPr fontId="5" type="noConversion"/>
  </si>
  <si>
    <t>평가이익</t>
    <phoneticPr fontId="5" type="noConversion"/>
  </si>
  <si>
    <t>비지배지분</t>
    <phoneticPr fontId="5" type="noConversion"/>
  </si>
  <si>
    <t>합계</t>
    <phoneticPr fontId="5" type="noConversion"/>
  </si>
  <si>
    <t>연결당기순이익</t>
    <phoneticPr fontId="5" type="noConversion"/>
  </si>
  <si>
    <t>비지배주주에 대한 배당</t>
    <phoneticPr fontId="5" type="noConversion"/>
  </si>
  <si>
    <t>01년말</t>
    <phoneticPr fontId="5" type="noConversion"/>
  </si>
  <si>
    <t>비지배주주에 대한 배당</t>
    <phoneticPr fontId="5" type="noConversion"/>
  </si>
  <si>
    <t>02년말</t>
    <phoneticPr fontId="5" type="noConversion"/>
  </si>
  <si>
    <t>연결당기순이익의 검증</t>
    <phoneticPr fontId="5" type="noConversion"/>
  </si>
  <si>
    <t>01년</t>
    <phoneticPr fontId="5" type="noConversion"/>
  </si>
  <si>
    <t>P사 개별재무제표상 순이익</t>
    <phoneticPr fontId="5" type="noConversion"/>
  </si>
  <si>
    <t>지배기업 소유주지분</t>
    <phoneticPr fontId="5" type="noConversion"/>
  </si>
  <si>
    <t>비지배지분 이익</t>
    <phoneticPr fontId="5" type="noConversion"/>
  </si>
  <si>
    <t xml:space="preserve">비지배지분 </t>
    <phoneticPr fontId="5" type="noConversion"/>
  </si>
  <si>
    <t xml:space="preserve"> P사</t>
    <phoneticPr fontId="5" type="noConversion"/>
  </si>
  <si>
    <t xml:space="preserve"> P사</t>
    <phoneticPr fontId="5" type="noConversion"/>
  </si>
  <si>
    <t>01년초</t>
    <phoneticPr fontId="2" type="noConversion"/>
  </si>
  <si>
    <t>08년말 현재 지분법 적용 내역을 분석한 결과 지분법주식을 5,200원만큼 과소계상하고 있음.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</si>
</sst>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Arial"/>
      <family val="2"/>
    </font>
    <font>
      <sz val="8"/>
      <name val="맑은 고딕"/>
      <family val="3"/>
      <charset val="129"/>
    </font>
    <font>
      <b/>
      <u/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u/>
      <sz val="10"/>
      <color indexed="8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176" fontId="6" fillId="2" borderId="0" xfId="5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176" fontId="8" fillId="2" borderId="0" xfId="5" applyNumberFormat="1" applyFont="1" applyFill="1">
      <alignment vertical="center"/>
    </xf>
    <xf numFmtId="9" fontId="7" fillId="2" borderId="0" xfId="4" applyFont="1" applyFill="1">
      <alignment vertical="center"/>
    </xf>
    <xf numFmtId="176" fontId="7" fillId="2" borderId="0" xfId="5" applyNumberFormat="1" applyFont="1" applyFill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left" vertical="center"/>
    </xf>
    <xf numFmtId="176" fontId="7" fillId="2" borderId="1" xfId="5" applyNumberFormat="1" applyFont="1" applyFill="1" applyBorder="1">
      <alignment vertical="center"/>
    </xf>
    <xf numFmtId="176" fontId="7" fillId="2" borderId="1" xfId="5" applyNumberFormat="1" applyFont="1" applyFill="1" applyBorder="1" applyAlignment="1">
      <alignment vertical="center"/>
    </xf>
    <xf numFmtId="41" fontId="7" fillId="2" borderId="1" xfId="5" applyFont="1" applyFill="1" applyBorder="1" applyAlignment="1">
      <alignment vertical="center"/>
    </xf>
    <xf numFmtId="176" fontId="7" fillId="2" borderId="0" xfId="5" applyNumberFormat="1" applyFont="1" applyFill="1" applyBorder="1">
      <alignment vertical="center"/>
    </xf>
    <xf numFmtId="176" fontId="7" fillId="2" borderId="0" xfId="5" applyNumberFormat="1" applyFont="1" applyFill="1" applyBorder="1" applyAlignment="1">
      <alignment vertical="center"/>
    </xf>
    <xf numFmtId="41" fontId="7" fillId="2" borderId="0" xfId="5" applyFont="1" applyFill="1" applyBorder="1" applyAlignment="1">
      <alignment vertical="center"/>
    </xf>
    <xf numFmtId="41" fontId="7" fillId="2" borderId="0" xfId="5" applyFont="1" applyFill="1">
      <alignment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Border="1" applyAlignment="1">
      <alignment horizontal="right" vertical="center"/>
    </xf>
    <xf numFmtId="176" fontId="7" fillId="2" borderId="0" xfId="5" applyNumberFormat="1" applyFont="1" applyFill="1" applyAlignment="1">
      <alignment horizontal="right" vertical="center"/>
    </xf>
    <xf numFmtId="176" fontId="7" fillId="2" borderId="2" xfId="5" applyNumberFormat="1" applyFont="1" applyFill="1" applyBorder="1">
      <alignment vertical="center"/>
    </xf>
    <xf numFmtId="176" fontId="7" fillId="2" borderId="5" xfId="5" applyNumberFormat="1" applyFont="1" applyFill="1" applyBorder="1">
      <alignment vertical="center"/>
    </xf>
    <xf numFmtId="41" fontId="7" fillId="2" borderId="0" xfId="5" applyFont="1" applyFill="1" applyBorder="1">
      <alignment vertical="center"/>
    </xf>
    <xf numFmtId="41" fontId="7" fillId="2" borderId="1" xfId="5" applyFont="1" applyFill="1" applyBorder="1" applyAlignment="1">
      <alignment horizontal="center" vertical="center"/>
    </xf>
    <xf numFmtId="41" fontId="7" fillId="2" borderId="1" xfId="5" applyFont="1" applyFill="1" applyBorder="1">
      <alignment vertical="center"/>
    </xf>
    <xf numFmtId="176" fontId="9" fillId="2" borderId="1" xfId="5" applyNumberFormat="1" applyFont="1" applyFill="1" applyBorder="1" applyAlignment="1">
      <alignment horizontal="center" vertical="center"/>
    </xf>
    <xf numFmtId="9" fontId="7" fillId="2" borderId="1" xfId="4" applyFont="1" applyFill="1" applyBorder="1">
      <alignment vertical="center"/>
    </xf>
    <xf numFmtId="176" fontId="7" fillId="2" borderId="1" xfId="5" applyNumberFormat="1" applyFont="1" applyFill="1" applyBorder="1" applyAlignment="1">
      <alignment horizontal="center" vertical="center" wrapText="1"/>
    </xf>
    <xf numFmtId="176" fontId="9" fillId="2" borderId="1" xfId="5" applyNumberFormat="1" applyFont="1" applyFill="1" applyBorder="1" applyAlignment="1">
      <alignment horizontal="center" vertical="center" wrapText="1"/>
    </xf>
    <xf numFmtId="176" fontId="7" fillId="2" borderId="1" xfId="5" applyNumberFormat="1" applyFont="1" applyFill="1" applyBorder="1" applyAlignment="1">
      <alignment horizontal="right" vertical="center"/>
    </xf>
    <xf numFmtId="41" fontId="7" fillId="2" borderId="1" xfId="5" applyFont="1" applyFill="1" applyBorder="1" applyAlignment="1">
      <alignment horizontal="right" vertical="center"/>
    </xf>
    <xf numFmtId="176" fontId="7" fillId="2" borderId="0" xfId="0" applyNumberFormat="1" applyFont="1" applyFill="1">
      <alignment vertical="center"/>
    </xf>
    <xf numFmtId="176" fontId="7" fillId="2" borderId="8" xfId="0" applyNumberFormat="1" applyFont="1" applyFill="1" applyBorder="1">
      <alignment vertical="center"/>
    </xf>
    <xf numFmtId="176" fontId="7" fillId="2" borderId="0" xfId="0" applyNumberFormat="1" applyFont="1" applyFill="1" applyAlignment="1">
      <alignment horizontal="right" vertical="center"/>
    </xf>
    <xf numFmtId="176" fontId="7" fillId="3" borderId="0" xfId="0" applyNumberFormat="1" applyFont="1" applyFill="1">
      <alignment vertical="center"/>
    </xf>
    <xf numFmtId="176" fontId="7" fillId="3" borderId="6" xfId="0" applyNumberFormat="1" applyFont="1" applyFill="1" applyBorder="1">
      <alignment vertical="center"/>
    </xf>
    <xf numFmtId="176" fontId="7" fillId="2" borderId="0" xfId="0" applyNumberFormat="1" applyFont="1" applyFill="1" applyAlignment="1">
      <alignment horizontal="left" vertical="center"/>
    </xf>
    <xf numFmtId="176" fontId="7" fillId="7" borderId="6" xfId="0" applyNumberFormat="1" applyFont="1" applyFill="1" applyBorder="1">
      <alignment vertical="center"/>
    </xf>
    <xf numFmtId="41" fontId="7" fillId="2" borderId="6" xfId="5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10" fillId="3" borderId="0" xfId="0" applyNumberFormat="1" applyFont="1" applyFill="1">
      <alignment vertical="center"/>
    </xf>
    <xf numFmtId="176" fontId="10" fillId="5" borderId="0" xfId="0" applyNumberFormat="1" applyFont="1" applyFill="1">
      <alignment vertical="center"/>
    </xf>
    <xf numFmtId="176" fontId="7" fillId="5" borderId="6" xfId="0" applyNumberFormat="1" applyFont="1" applyFill="1" applyBorder="1">
      <alignment vertical="center"/>
    </xf>
    <xf numFmtId="176" fontId="7" fillId="5" borderId="0" xfId="0" applyNumberFormat="1" applyFont="1" applyFill="1">
      <alignment vertical="center"/>
    </xf>
    <xf numFmtId="176" fontId="10" fillId="6" borderId="0" xfId="0" applyNumberFormat="1" applyFont="1" applyFill="1">
      <alignment vertical="center"/>
    </xf>
    <xf numFmtId="176" fontId="7" fillId="6" borderId="6" xfId="0" applyNumberFormat="1" applyFont="1" applyFill="1" applyBorder="1">
      <alignment vertical="center"/>
    </xf>
    <xf numFmtId="176" fontId="7" fillId="6" borderId="0" xfId="0" applyNumberFormat="1" applyFont="1" applyFill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right" vertical="center"/>
    </xf>
    <xf numFmtId="41" fontId="7" fillId="2" borderId="7" xfId="5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horizontal="left" vertical="center"/>
    </xf>
    <xf numFmtId="176" fontId="7" fillId="2" borderId="0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Border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5" borderId="0" xfId="0" applyNumberFormat="1" applyFont="1" applyFill="1" applyBorder="1">
      <alignment vertical="center"/>
    </xf>
    <xf numFmtId="176" fontId="7" fillId="6" borderId="2" xfId="0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1" xfId="0" applyNumberFormat="1" applyFont="1" applyFill="1" applyBorder="1">
      <alignment vertical="center"/>
    </xf>
    <xf numFmtId="176" fontId="11" fillId="2" borderId="0" xfId="5" applyNumberFormat="1" applyFont="1" applyFill="1" applyAlignment="1">
      <alignment horizontal="left" vertical="center"/>
    </xf>
    <xf numFmtId="176" fontId="7" fillId="2" borderId="0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Alignment="1">
      <alignment vertical="center"/>
    </xf>
    <xf numFmtId="41" fontId="7" fillId="2" borderId="0" xfId="5" applyFont="1" applyFill="1" applyAlignment="1">
      <alignment vertical="center"/>
    </xf>
    <xf numFmtId="176" fontId="12" fillId="2" borderId="0" xfId="5" applyNumberFormat="1" applyFont="1" applyFill="1">
      <alignment vertical="center"/>
    </xf>
    <xf numFmtId="41" fontId="7" fillId="2" borderId="2" xfId="5" applyFont="1" applyFill="1" applyBorder="1">
      <alignment vertical="center"/>
    </xf>
    <xf numFmtId="176" fontId="7" fillId="2" borderId="4" xfId="5" applyNumberFormat="1" applyFont="1" applyFill="1" applyBorder="1">
      <alignment vertical="center"/>
    </xf>
    <xf numFmtId="176" fontId="7" fillId="2" borderId="7" xfId="0" applyNumberFormat="1" applyFont="1" applyFill="1" applyBorder="1">
      <alignment vertical="center"/>
    </xf>
    <xf numFmtId="176" fontId="11" fillId="2" borderId="0" xfId="5" applyNumberFormat="1" applyFont="1" applyFill="1">
      <alignment vertical="center"/>
    </xf>
    <xf numFmtId="176" fontId="7" fillId="2" borderId="9" xfId="5" applyNumberFormat="1" applyFont="1" applyFill="1" applyBorder="1">
      <alignment vertical="center"/>
    </xf>
    <xf numFmtId="176" fontId="7" fillId="2" borderId="3" xfId="5" applyNumberFormat="1" applyFont="1" applyFill="1" applyBorder="1">
      <alignment vertical="center"/>
    </xf>
    <xf numFmtId="176" fontId="7" fillId="2" borderId="10" xfId="5" applyNumberFormat="1" applyFont="1" applyFill="1" applyBorder="1">
      <alignment vertical="center"/>
    </xf>
    <xf numFmtId="176" fontId="7" fillId="2" borderId="0" xfId="5" applyNumberFormat="1" applyFont="1" applyFill="1" applyAlignment="1">
      <alignment horizontal="left" vertical="center" indent="1"/>
    </xf>
    <xf numFmtId="9" fontId="7" fillId="2" borderId="0" xfId="4" applyFont="1" applyFill="1" applyBorder="1">
      <alignment vertical="center"/>
    </xf>
    <xf numFmtId="176" fontId="7" fillId="2" borderId="11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>
      <alignment vertical="center"/>
    </xf>
    <xf numFmtId="176" fontId="7" fillId="2" borderId="6" xfId="0" applyNumberFormat="1" applyFont="1" applyFill="1" applyBorder="1">
      <alignment vertical="center"/>
    </xf>
    <xf numFmtId="176" fontId="7" fillId="6" borderId="0" xfId="5" applyNumberFormat="1" applyFont="1" applyFill="1">
      <alignment vertical="center"/>
    </xf>
    <xf numFmtId="176" fontId="10" fillId="6" borderId="0" xfId="5" applyNumberFormat="1" applyFont="1" applyFill="1">
      <alignment vertical="center"/>
    </xf>
    <xf numFmtId="176" fontId="7" fillId="6" borderId="6" xfId="5" applyNumberFormat="1" applyFont="1" applyFill="1" applyBorder="1">
      <alignment vertical="center"/>
    </xf>
    <xf numFmtId="176" fontId="7" fillId="3" borderId="0" xfId="0" applyNumberFormat="1" applyFont="1" applyFill="1" applyBorder="1" applyAlignment="1">
      <alignment horizontal="right" vertical="center"/>
    </xf>
    <xf numFmtId="176" fontId="7" fillId="6" borderId="2" xfId="0" applyNumberFormat="1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176" fontId="11" fillId="2" borderId="0" xfId="0" applyNumberFormat="1" applyFont="1" applyFill="1" applyBorder="1" applyAlignment="1">
      <alignment horizontal="left" vertical="center"/>
    </xf>
    <xf numFmtId="176" fontId="7" fillId="2" borderId="0" xfId="2" applyNumberFormat="1" applyFont="1" applyFill="1" applyAlignment="1">
      <alignment horizontal="center" vertical="center"/>
    </xf>
    <xf numFmtId="176" fontId="13" fillId="2" borderId="0" xfId="1" applyNumberFormat="1" applyFont="1" applyFill="1">
      <alignment vertical="center"/>
    </xf>
    <xf numFmtId="176" fontId="7" fillId="2" borderId="0" xfId="2" applyNumberFormat="1" applyFont="1" applyFill="1">
      <alignment vertical="center"/>
    </xf>
    <xf numFmtId="176" fontId="7" fillId="2" borderId="0" xfId="1" applyNumberFormat="1" applyFont="1" applyFill="1">
      <alignment vertical="center"/>
    </xf>
    <xf numFmtId="176" fontId="13" fillId="2" borderId="0" xfId="1" applyNumberFormat="1" applyFont="1" applyFill="1" applyBorder="1" applyAlignment="1">
      <alignment horizontal="center" vertical="center"/>
    </xf>
    <xf numFmtId="176" fontId="13" fillId="2" borderId="0" xfId="1" applyNumberFormat="1" applyFont="1" applyFill="1" applyAlignment="1">
      <alignment horizontal="center" vertical="center"/>
    </xf>
    <xf numFmtId="176" fontId="13" fillId="2" borderId="0" xfId="3" applyNumberFormat="1" applyFont="1" applyFill="1">
      <alignment vertical="center"/>
    </xf>
    <xf numFmtId="176" fontId="7" fillId="2" borderId="0" xfId="0" applyNumberFormat="1" applyFont="1" applyFill="1" applyAlignment="1">
      <alignment vertical="center"/>
    </xf>
    <xf numFmtId="176" fontId="13" fillId="2" borderId="2" xfId="1" applyNumberFormat="1" applyFont="1" applyFill="1" applyBorder="1" applyAlignment="1">
      <alignment horizontal="center" vertical="center"/>
    </xf>
    <xf numFmtId="176" fontId="13" fillId="2" borderId="0" xfId="1" applyNumberFormat="1" applyFont="1" applyFill="1" applyBorder="1">
      <alignment vertical="center"/>
    </xf>
    <xf numFmtId="176" fontId="13" fillId="2" borderId="0" xfId="5" applyNumberFormat="1" applyFont="1" applyFill="1" applyBorder="1">
      <alignment vertical="center"/>
    </xf>
    <xf numFmtId="176" fontId="13" fillId="2" borderId="0" xfId="5" applyNumberFormat="1" applyFont="1" applyFill="1">
      <alignment vertical="center"/>
    </xf>
    <xf numFmtId="41" fontId="13" fillId="2" borderId="0" xfId="5" applyFont="1" applyFill="1">
      <alignment vertical="center"/>
    </xf>
    <xf numFmtId="176" fontId="13" fillId="2" borderId="2" xfId="1" applyNumberFormat="1" applyFont="1" applyFill="1" applyBorder="1">
      <alignment vertical="center"/>
    </xf>
    <xf numFmtId="41" fontId="13" fillId="2" borderId="2" xfId="5" applyFont="1" applyFill="1" applyBorder="1">
      <alignment vertical="center"/>
    </xf>
    <xf numFmtId="176" fontId="7" fillId="2" borderId="0" xfId="2" applyNumberFormat="1" applyFont="1" applyFill="1" applyBorder="1">
      <alignment vertical="center"/>
    </xf>
    <xf numFmtId="176" fontId="7" fillId="2" borderId="5" xfId="2" applyNumberFormat="1" applyFont="1" applyFill="1" applyBorder="1" applyAlignment="1">
      <alignment horizontal="right" vertical="center"/>
    </xf>
    <xf numFmtId="176" fontId="7" fillId="2" borderId="0" xfId="2" applyNumberFormat="1" applyFont="1" applyFill="1" applyAlignment="1">
      <alignment horizontal="right" vertical="center"/>
    </xf>
    <xf numFmtId="176" fontId="7" fillId="2" borderId="2" xfId="0" applyNumberFormat="1" applyFont="1" applyFill="1" applyBorder="1" applyAlignment="1">
      <alignment horizontal="right" vertical="center"/>
    </xf>
    <xf numFmtId="41" fontId="7" fillId="7" borderId="0" xfId="5" applyFont="1" applyFill="1" applyAlignment="1">
      <alignment horizontal="right" vertical="center"/>
    </xf>
    <xf numFmtId="176" fontId="13" fillId="2" borderId="1" xfId="1" applyNumberFormat="1" applyFont="1" applyFill="1" applyBorder="1" applyAlignment="1">
      <alignment horizontal="center" vertical="center"/>
    </xf>
    <xf numFmtId="176" fontId="13" fillId="2" borderId="1" xfId="5" applyNumberFormat="1" applyFont="1" applyFill="1" applyBorder="1" applyAlignment="1">
      <alignment horizontal="center" vertical="center"/>
    </xf>
    <xf numFmtId="176" fontId="7" fillId="2" borderId="1" xfId="2" applyNumberFormat="1" applyFont="1" applyFill="1" applyBorder="1" applyAlignment="1">
      <alignment horizontal="center" vertical="center"/>
    </xf>
    <xf numFmtId="176" fontId="13" fillId="2" borderId="1" xfId="1" applyNumberFormat="1" applyFont="1" applyFill="1" applyBorder="1">
      <alignment vertical="center"/>
    </xf>
    <xf numFmtId="176" fontId="13" fillId="2" borderId="1" xfId="1" applyNumberFormat="1" applyFont="1" applyFill="1" applyBorder="1" applyAlignment="1">
      <alignment horizontal="right" vertical="center"/>
    </xf>
    <xf numFmtId="176" fontId="13" fillId="2" borderId="1" xfId="5" applyNumberFormat="1" applyFont="1" applyFill="1" applyBorder="1" applyAlignment="1">
      <alignment horizontal="right" vertical="center"/>
    </xf>
    <xf numFmtId="176" fontId="7" fillId="2" borderId="1" xfId="2" applyNumberFormat="1" applyFont="1" applyFill="1" applyBorder="1">
      <alignment vertical="center"/>
    </xf>
    <xf numFmtId="176" fontId="13" fillId="2" borderId="1" xfId="1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13" fillId="2" borderId="1" xfId="1" applyNumberFormat="1" applyFont="1" applyFill="1" applyBorder="1" applyAlignment="1">
      <alignment horizontal="left" vertical="center"/>
    </xf>
    <xf numFmtId="41" fontId="13" fillId="2" borderId="1" xfId="5" applyFont="1" applyFill="1" applyBorder="1">
      <alignment vertical="center"/>
    </xf>
    <xf numFmtId="41" fontId="13" fillId="2" borderId="0" xfId="5" applyFont="1" applyFill="1" applyBorder="1">
      <alignment vertical="center"/>
    </xf>
    <xf numFmtId="41" fontId="7" fillId="7" borderId="1" xfId="5" applyFont="1" applyFill="1" applyBorder="1">
      <alignment vertical="center"/>
    </xf>
    <xf numFmtId="176" fontId="13" fillId="2" borderId="7" xfId="1" applyNumberFormat="1" applyFont="1" applyFill="1" applyBorder="1">
      <alignment vertical="center"/>
    </xf>
    <xf numFmtId="41" fontId="13" fillId="7" borderId="0" xfId="5" applyFont="1" applyFill="1" applyBorder="1" applyAlignment="1">
      <alignment horizontal="right" vertical="center"/>
    </xf>
    <xf numFmtId="176" fontId="13" fillId="2" borderId="6" xfId="1" applyNumberFormat="1" applyFont="1" applyFill="1" applyBorder="1">
      <alignment vertical="center"/>
    </xf>
    <xf numFmtId="41" fontId="13" fillId="2" borderId="6" xfId="5" applyFont="1" applyFill="1" applyBorder="1">
      <alignment vertical="center"/>
    </xf>
    <xf numFmtId="176" fontId="14" fillId="3" borderId="0" xfId="0" applyNumberFormat="1" applyFont="1" applyFill="1">
      <alignment vertical="center"/>
    </xf>
    <xf numFmtId="176" fontId="7" fillId="2" borderId="0" xfId="2" applyNumberFormat="1" applyFont="1" applyFill="1" applyAlignment="1">
      <alignment vertical="center"/>
    </xf>
    <xf numFmtId="41" fontId="7" fillId="3" borderId="0" xfId="5" applyFont="1" applyFill="1">
      <alignment vertical="center"/>
    </xf>
    <xf numFmtId="176" fontId="14" fillId="5" borderId="0" xfId="0" applyNumberFormat="1" applyFont="1" applyFill="1">
      <alignment vertical="center"/>
    </xf>
    <xf numFmtId="176" fontId="10" fillId="6" borderId="0" xfId="0" applyNumberFormat="1" applyFont="1" applyFill="1" applyBorder="1">
      <alignment vertical="center"/>
    </xf>
    <xf numFmtId="176" fontId="7" fillId="6" borderId="0" xfId="0" applyNumberFormat="1" applyFont="1" applyFill="1" applyBorder="1">
      <alignment vertical="center"/>
    </xf>
    <xf numFmtId="176" fontId="13" fillId="2" borderId="0" xfId="1" applyNumberFormat="1" applyFont="1" applyFill="1" applyAlignment="1">
      <alignment horizontal="left" vertical="center"/>
    </xf>
    <xf numFmtId="176" fontId="10" fillId="2" borderId="0" xfId="0" applyNumberFormat="1" applyFont="1" applyFill="1">
      <alignment vertical="center"/>
    </xf>
    <xf numFmtId="176" fontId="7" fillId="4" borderId="0" xfId="0" applyNumberFormat="1" applyFont="1" applyFill="1">
      <alignment vertical="center"/>
    </xf>
    <xf numFmtId="176" fontId="13" fillId="7" borderId="0" xfId="1" applyNumberFormat="1" applyFont="1" applyFill="1" applyAlignment="1">
      <alignment horizontal="center" vertical="center"/>
    </xf>
    <xf numFmtId="0" fontId="7" fillId="2" borderId="0" xfId="0" applyFont="1" applyFill="1">
      <alignment vertical="center"/>
    </xf>
    <xf numFmtId="176" fontId="7" fillId="7" borderId="0" xfId="0" applyNumberFormat="1" applyFont="1" applyFill="1">
      <alignment vertical="center"/>
    </xf>
    <xf numFmtId="176" fontId="7" fillId="7" borderId="0" xfId="0" applyNumberFormat="1" applyFont="1" applyFill="1" applyBorder="1">
      <alignment vertical="center"/>
    </xf>
    <xf numFmtId="176" fontId="13" fillId="7" borderId="0" xfId="1" applyNumberFormat="1" applyFont="1" applyFill="1" applyBorder="1">
      <alignment vertical="center"/>
    </xf>
    <xf numFmtId="9" fontId="7" fillId="2" borderId="1" xfId="4" applyFont="1" applyFill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center" vertical="center"/>
    </xf>
    <xf numFmtId="9" fontId="7" fillId="2" borderId="0" xfId="4" applyNumberFormat="1" applyFont="1" applyFill="1" applyBorder="1">
      <alignment vertical="center"/>
    </xf>
    <xf numFmtId="176" fontId="13" fillId="2" borderId="1" xfId="3" applyNumberFormat="1" applyFont="1" applyFill="1" applyBorder="1" applyAlignment="1">
      <alignment horizontal="center" vertical="center"/>
    </xf>
    <xf numFmtId="176" fontId="7" fillId="2" borderId="1" xfId="2" applyNumberFormat="1" applyFont="1" applyFill="1" applyBorder="1" applyAlignment="1">
      <alignment horizontal="right" vertical="center"/>
    </xf>
    <xf numFmtId="176" fontId="13" fillId="2" borderId="1" xfId="3" applyNumberFormat="1" applyFont="1" applyFill="1" applyBorder="1" applyAlignment="1">
      <alignment horizontal="right" vertical="center"/>
    </xf>
    <xf numFmtId="176" fontId="14" fillId="2" borderId="1" xfId="5" applyNumberFormat="1" applyFont="1" applyFill="1" applyBorder="1">
      <alignment vertical="center"/>
    </xf>
    <xf numFmtId="41" fontId="13" fillId="2" borderId="1" xfId="5" applyFont="1" applyFill="1" applyBorder="1" applyAlignment="1">
      <alignment horizontal="right" vertical="center"/>
    </xf>
    <xf numFmtId="176" fontId="14" fillId="7" borderId="1" xfId="0" applyNumberFormat="1" applyFont="1" applyFill="1" applyBorder="1">
      <alignment vertical="center"/>
    </xf>
    <xf numFmtId="176" fontId="7" fillId="7" borderId="1" xfId="0" applyNumberFormat="1" applyFont="1" applyFill="1" applyBorder="1">
      <alignment vertical="center"/>
    </xf>
    <xf numFmtId="176" fontId="13" fillId="7" borderId="0" xfId="1" applyNumberFormat="1" applyFont="1" applyFill="1">
      <alignment vertical="center"/>
    </xf>
    <xf numFmtId="176" fontId="11" fillId="2" borderId="0" xfId="0" applyNumberFormat="1" applyFont="1" applyFill="1" applyAlignment="1">
      <alignment horizontal="left" vertical="center"/>
    </xf>
    <xf numFmtId="9" fontId="7" fillId="2" borderId="0" xfId="3" applyFont="1" applyFill="1">
      <alignment vertical="center"/>
    </xf>
    <xf numFmtId="176" fontId="7" fillId="7" borderId="0" xfId="1" applyNumberFormat="1" applyFont="1" applyFill="1">
      <alignment vertical="center"/>
    </xf>
    <xf numFmtId="176" fontId="7" fillId="7" borderId="0" xfId="2" applyNumberFormat="1" applyFont="1" applyFill="1">
      <alignment vertical="center"/>
    </xf>
    <xf numFmtId="176" fontId="13" fillId="2" borderId="2" xfId="3" applyNumberFormat="1" applyFont="1" applyFill="1" applyBorder="1" applyAlignment="1">
      <alignment horizontal="center" vertical="center"/>
    </xf>
    <xf numFmtId="176" fontId="13" fillId="2" borderId="0" xfId="3" applyNumberFormat="1" applyFont="1" applyFill="1" applyBorder="1" applyAlignment="1">
      <alignment horizontal="center" vertical="center"/>
    </xf>
    <xf numFmtId="176" fontId="7" fillId="2" borderId="0" xfId="2" applyNumberFormat="1" applyFont="1" applyFill="1" applyBorder="1" applyAlignment="1">
      <alignment horizontal="center" vertical="center"/>
    </xf>
    <xf numFmtId="176" fontId="15" fillId="2" borderId="0" xfId="1" applyNumberFormat="1" applyFont="1" applyFill="1">
      <alignment vertical="center"/>
    </xf>
    <xf numFmtId="176" fontId="7" fillId="2" borderId="0" xfId="0" applyNumberFormat="1" applyFont="1" applyFill="1" applyBorder="1" applyAlignment="1">
      <alignment vertical="center"/>
    </xf>
    <xf numFmtId="41" fontId="7" fillId="2" borderId="0" xfId="5" applyFont="1" applyFill="1" applyBorder="1" applyAlignment="1">
      <alignment horizontal="right" vertical="center"/>
    </xf>
    <xf numFmtId="176" fontId="13" fillId="2" borderId="0" xfId="1" applyNumberFormat="1" applyFont="1" applyFill="1" applyAlignment="1">
      <alignment horizontal="right" vertical="center"/>
    </xf>
    <xf numFmtId="176" fontId="14" fillId="5" borderId="6" xfId="0" applyNumberFormat="1" applyFont="1" applyFill="1" applyBorder="1">
      <alignment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176" fontId="7" fillId="2" borderId="11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horizontal="center" vertical="center"/>
    </xf>
    <xf numFmtId="176" fontId="7" fillId="7" borderId="9" xfId="5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7" fillId="7" borderId="1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left" vertical="center"/>
    </xf>
    <xf numFmtId="176" fontId="7" fillId="2" borderId="0" xfId="5" applyNumberFormat="1" applyFont="1" applyFill="1" applyAlignment="1">
      <alignment horizontal="center"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11" xfId="5" applyNumberFormat="1" applyFont="1" applyFill="1" applyBorder="1" applyAlignment="1">
      <alignment horizontal="center" vertical="center" wrapText="1"/>
    </xf>
    <xf numFmtId="176" fontId="7" fillId="2" borderId="5" xfId="5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left" vertical="center"/>
    </xf>
    <xf numFmtId="176" fontId="7" fillId="2" borderId="9" xfId="0" applyNumberFormat="1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176" fontId="7" fillId="2" borderId="9" xfId="5" applyNumberFormat="1" applyFont="1" applyFill="1" applyBorder="1" applyAlignment="1">
      <alignment horizontal="center" vertical="center"/>
    </xf>
    <xf numFmtId="176" fontId="7" fillId="5" borderId="2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13" fillId="2" borderId="2" xfId="1" applyNumberFormat="1" applyFont="1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176" fontId="13" fillId="2" borderId="1" xfId="1" applyNumberFormat="1" applyFont="1" applyFill="1" applyBorder="1" applyAlignment="1">
      <alignment horizontal="left" vertical="center"/>
    </xf>
    <xf numFmtId="176" fontId="7" fillId="2" borderId="0" xfId="2" applyNumberFormat="1" applyFont="1" applyFill="1" applyAlignment="1">
      <alignment horizontal="center" vertical="center"/>
    </xf>
    <xf numFmtId="176" fontId="13" fillId="2" borderId="1" xfId="1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72"/>
  <sheetViews>
    <sheetView view="pageBreakPreview" topLeftCell="A154" zoomScale="93" zoomScaleNormal="100" zoomScaleSheetLayoutView="93" workbookViewId="0">
      <selection activeCell="F160" sqref="F160"/>
    </sheetView>
  </sheetViews>
  <sheetFormatPr defaultColWidth="8.9140625" defaultRowHeight="16" x14ac:dyDescent="0.25"/>
  <cols>
    <col min="1" max="1" width="4.08203125" style="2" customWidth="1"/>
    <col min="2" max="2" width="9.58203125" style="2" customWidth="1"/>
    <col min="3" max="3" width="7.25" style="2" customWidth="1"/>
    <col min="4" max="4" width="7.75" style="2" customWidth="1"/>
    <col min="5" max="5" width="9" style="2" bestFit="1" customWidth="1"/>
    <col min="6" max="7" width="8.4140625" style="2" customWidth="1"/>
    <col min="8" max="8" width="8.25" style="2" customWidth="1"/>
    <col min="9" max="9" width="7.6640625" style="2" bestFit="1" customWidth="1"/>
    <col min="10" max="10" width="8.4140625" style="2" bestFit="1" customWidth="1"/>
    <col min="11" max="11" width="7.6640625" style="2" customWidth="1"/>
    <col min="12" max="13" width="8.9140625" style="2"/>
    <col min="14" max="14" width="8.4140625" style="2" bestFit="1" customWidth="1"/>
    <col min="15" max="15" width="8.9140625" style="2"/>
    <col min="16" max="16" width="8.08203125" style="2" customWidth="1"/>
    <col min="17" max="17" width="8.9140625" style="2"/>
    <col min="18" max="18" width="9" style="2" bestFit="1" customWidth="1"/>
    <col min="19" max="16384" width="8.9140625" style="2"/>
  </cols>
  <sheetData>
    <row r="1" spans="1:18" ht="17" x14ac:dyDescent="0.25">
      <c r="A1" s="1" t="s">
        <v>558</v>
      </c>
      <c r="Q1" s="3" t="s">
        <v>49</v>
      </c>
      <c r="R1" s="3">
        <v>6</v>
      </c>
    </row>
    <row r="4" spans="1:18" x14ac:dyDescent="0.25">
      <c r="A4" s="2">
        <v>1</v>
      </c>
      <c r="B4" s="2" t="s">
        <v>26</v>
      </c>
    </row>
    <row r="5" spans="1:18" x14ac:dyDescent="0.25">
      <c r="B5" s="2" t="s">
        <v>44</v>
      </c>
    </row>
    <row r="6" spans="1:18" x14ac:dyDescent="0.25">
      <c r="B6" s="2" t="s">
        <v>39</v>
      </c>
      <c r="D6" s="4">
        <v>0.6</v>
      </c>
    </row>
    <row r="7" spans="1:18" x14ac:dyDescent="0.25">
      <c r="B7" s="2" t="s">
        <v>15</v>
      </c>
      <c r="D7" s="2">
        <v>30000</v>
      </c>
    </row>
    <row r="8" spans="1:18" x14ac:dyDescent="0.25">
      <c r="A8" s="5"/>
      <c r="B8" s="2" t="s">
        <v>111</v>
      </c>
      <c r="C8" s="4"/>
    </row>
    <row r="9" spans="1:18" x14ac:dyDescent="0.25">
      <c r="B9" s="2" t="s">
        <v>112</v>
      </c>
    </row>
    <row r="10" spans="1:18" x14ac:dyDescent="0.25">
      <c r="B10" s="6"/>
      <c r="C10" s="6" t="s">
        <v>113</v>
      </c>
      <c r="D10" s="6" t="s">
        <v>114</v>
      </c>
      <c r="E10" s="6" t="s">
        <v>115</v>
      </c>
    </row>
    <row r="11" spans="1:18" x14ac:dyDescent="0.25">
      <c r="B11" s="7" t="s">
        <v>116</v>
      </c>
      <c r="C11" s="8">
        <v>12000</v>
      </c>
      <c r="D11" s="8">
        <v>10000</v>
      </c>
      <c r="E11" s="8">
        <f>C11-D11</f>
        <v>2000</v>
      </c>
    </row>
    <row r="13" spans="1:18" x14ac:dyDescent="0.25">
      <c r="A13" s="2">
        <v>2</v>
      </c>
      <c r="B13" s="2" t="s">
        <v>40</v>
      </c>
    </row>
    <row r="14" spans="1:18" x14ac:dyDescent="0.25">
      <c r="B14" s="2" t="s">
        <v>117</v>
      </c>
    </row>
    <row r="15" spans="1:18" x14ac:dyDescent="0.25">
      <c r="B15" s="2" t="s">
        <v>118</v>
      </c>
    </row>
    <row r="16" spans="1:18" x14ac:dyDescent="0.25">
      <c r="B16" s="8"/>
      <c r="C16" s="6" t="s">
        <v>119</v>
      </c>
      <c r="D16" s="6" t="s">
        <v>120</v>
      </c>
      <c r="E16" s="6" t="s">
        <v>22</v>
      </c>
      <c r="F16" s="6" t="s">
        <v>31</v>
      </c>
      <c r="G16" s="6" t="s">
        <v>7</v>
      </c>
      <c r="H16" s="163" t="s">
        <v>94</v>
      </c>
      <c r="I16" s="163"/>
    </row>
    <row r="17" spans="1:10" x14ac:dyDescent="0.25">
      <c r="B17" s="8" t="s">
        <v>0</v>
      </c>
      <c r="C17" s="6" t="s">
        <v>6</v>
      </c>
      <c r="D17" s="6" t="s">
        <v>95</v>
      </c>
      <c r="E17" s="8">
        <v>5000</v>
      </c>
      <c r="F17" s="8">
        <v>4000</v>
      </c>
      <c r="G17" s="8">
        <v>2000</v>
      </c>
      <c r="H17" s="164" t="s">
        <v>96</v>
      </c>
      <c r="I17" s="164"/>
    </row>
    <row r="18" spans="1:10" x14ac:dyDescent="0.25">
      <c r="B18" s="8" t="s">
        <v>1</v>
      </c>
      <c r="C18" s="6" t="s">
        <v>6</v>
      </c>
      <c r="D18" s="6" t="s">
        <v>95</v>
      </c>
      <c r="E18" s="8">
        <v>10000</v>
      </c>
      <c r="F18" s="8">
        <v>9000</v>
      </c>
      <c r="G18" s="8">
        <v>3000</v>
      </c>
      <c r="H18" s="164" t="s">
        <v>97</v>
      </c>
      <c r="I18" s="164"/>
    </row>
    <row r="19" spans="1:10" x14ac:dyDescent="0.25">
      <c r="B19" s="8" t="s">
        <v>0</v>
      </c>
      <c r="C19" s="6" t="s">
        <v>122</v>
      </c>
      <c r="D19" s="6" t="s">
        <v>43</v>
      </c>
      <c r="E19" s="8">
        <v>4000</v>
      </c>
      <c r="F19" s="8">
        <v>3000</v>
      </c>
      <c r="G19" s="8">
        <v>1000</v>
      </c>
      <c r="H19" s="164" t="s">
        <v>96</v>
      </c>
      <c r="I19" s="164"/>
    </row>
    <row r="20" spans="1:10" x14ac:dyDescent="0.25">
      <c r="B20" s="8" t="s">
        <v>1</v>
      </c>
      <c r="C20" s="6" t="s">
        <v>122</v>
      </c>
      <c r="D20" s="6" t="s">
        <v>43</v>
      </c>
      <c r="E20" s="8">
        <v>5000</v>
      </c>
      <c r="F20" s="8">
        <v>3500</v>
      </c>
      <c r="G20" s="8">
        <v>2000</v>
      </c>
      <c r="H20" s="164" t="s">
        <v>97</v>
      </c>
      <c r="I20" s="164"/>
    </row>
    <row r="22" spans="1:10" x14ac:dyDescent="0.25">
      <c r="B22" s="2" t="s">
        <v>124</v>
      </c>
    </row>
    <row r="23" spans="1:10" x14ac:dyDescent="0.25">
      <c r="B23" s="2" t="s">
        <v>125</v>
      </c>
    </row>
    <row r="24" spans="1:10" x14ac:dyDescent="0.25">
      <c r="B24" s="158"/>
      <c r="C24" s="160" t="s">
        <v>123</v>
      </c>
      <c r="D24" s="161"/>
      <c r="E24" s="160" t="s">
        <v>121</v>
      </c>
      <c r="F24" s="161"/>
    </row>
    <row r="25" spans="1:10" x14ac:dyDescent="0.25">
      <c r="B25" s="159"/>
      <c r="C25" s="6" t="s">
        <v>126</v>
      </c>
      <c r="D25" s="6" t="s">
        <v>127</v>
      </c>
      <c r="E25" s="6" t="s">
        <v>126</v>
      </c>
      <c r="F25" s="6" t="s">
        <v>127</v>
      </c>
    </row>
    <row r="26" spans="1:10" x14ac:dyDescent="0.25">
      <c r="B26" s="8" t="s">
        <v>21</v>
      </c>
      <c r="C26" s="8">
        <v>800</v>
      </c>
      <c r="D26" s="8">
        <v>500</v>
      </c>
      <c r="E26" s="8">
        <f>D26</f>
        <v>500</v>
      </c>
      <c r="F26" s="8">
        <f>C26</f>
        <v>800</v>
      </c>
    </row>
    <row r="27" spans="1:10" x14ac:dyDescent="0.25">
      <c r="B27" s="8" t="s">
        <v>20</v>
      </c>
      <c r="C27" s="9">
        <v>1200</v>
      </c>
      <c r="D27" s="10">
        <v>400</v>
      </c>
      <c r="E27" s="8">
        <f>D27</f>
        <v>400</v>
      </c>
      <c r="F27" s="8">
        <f>C27</f>
        <v>1200</v>
      </c>
    </row>
    <row r="28" spans="1:10" x14ac:dyDescent="0.25">
      <c r="C28" s="11"/>
      <c r="D28" s="12"/>
      <c r="E28" s="13"/>
      <c r="F28" s="12"/>
      <c r="G28" s="11"/>
      <c r="J28" s="14"/>
    </row>
    <row r="29" spans="1:10" x14ac:dyDescent="0.25">
      <c r="A29" s="2">
        <v>3</v>
      </c>
      <c r="B29" s="2" t="s">
        <v>51</v>
      </c>
    </row>
    <row r="30" spans="1:10" x14ac:dyDescent="0.25">
      <c r="D30" s="165" t="s">
        <v>98</v>
      </c>
      <c r="E30" s="165"/>
      <c r="F30" s="165"/>
      <c r="H30" s="165" t="s">
        <v>99</v>
      </c>
      <c r="I30" s="165"/>
      <c r="J30" s="165"/>
    </row>
    <row r="31" spans="1:10" x14ac:dyDescent="0.25">
      <c r="D31" s="15" t="s">
        <v>17</v>
      </c>
      <c r="E31" s="15" t="s">
        <v>0</v>
      </c>
      <c r="F31" s="15" t="s">
        <v>1</v>
      </c>
      <c r="H31" s="15" t="s">
        <v>17</v>
      </c>
      <c r="I31" s="15" t="s">
        <v>0</v>
      </c>
      <c r="J31" s="15" t="s">
        <v>1</v>
      </c>
    </row>
    <row r="32" spans="1:10" x14ac:dyDescent="0.25">
      <c r="B32" s="2" t="s">
        <v>126</v>
      </c>
      <c r="D32" s="16">
        <v>12000</v>
      </c>
      <c r="E32" s="16">
        <v>20000</v>
      </c>
      <c r="F32" s="16">
        <v>30000</v>
      </c>
      <c r="G32" s="17"/>
      <c r="H32" s="16">
        <v>10000</v>
      </c>
      <c r="I32" s="16">
        <v>12000</v>
      </c>
      <c r="J32" s="16">
        <v>15000</v>
      </c>
    </row>
    <row r="33" spans="1:10" x14ac:dyDescent="0.25">
      <c r="B33" s="2" t="s">
        <v>24</v>
      </c>
      <c r="D33" s="2">
        <v>30000</v>
      </c>
      <c r="E33" s="2">
        <v>30000</v>
      </c>
      <c r="F33" s="2">
        <v>40000</v>
      </c>
      <c r="H33" s="2">
        <v>15000</v>
      </c>
      <c r="I33" s="2">
        <v>20000</v>
      </c>
      <c r="J33" s="2">
        <v>15000</v>
      </c>
    </row>
    <row r="34" spans="1:10" x14ac:dyDescent="0.25">
      <c r="B34" s="2" t="s">
        <v>79</v>
      </c>
      <c r="D34" s="2">
        <f>D7</f>
        <v>30000</v>
      </c>
      <c r="E34" s="2">
        <f>H85</f>
        <v>34650</v>
      </c>
      <c r="F34" s="2">
        <f>H86</f>
        <v>45740</v>
      </c>
      <c r="H34" s="14">
        <v>0</v>
      </c>
      <c r="I34" s="14">
        <v>0</v>
      </c>
      <c r="J34" s="14">
        <v>0</v>
      </c>
    </row>
    <row r="35" spans="1:10" x14ac:dyDescent="0.25">
      <c r="B35" s="2" t="s">
        <v>128</v>
      </c>
      <c r="D35" s="18">
        <f>D36-SUM(D32:D34)</f>
        <v>108000</v>
      </c>
      <c r="E35" s="18">
        <f>E36-SUM(E32:E34)</f>
        <v>135000</v>
      </c>
      <c r="F35" s="18">
        <f>F36-SUM(F32:F34)</f>
        <v>140000</v>
      </c>
      <c r="H35" s="18">
        <f>H36-SUM(H32:H34)</f>
        <v>40000</v>
      </c>
      <c r="I35" s="18">
        <f>I36-SUM(I32:I34)</f>
        <v>48000</v>
      </c>
      <c r="J35" s="18">
        <f>J36-SUM(J32:J34)</f>
        <v>75000</v>
      </c>
    </row>
    <row r="36" spans="1:10" x14ac:dyDescent="0.25">
      <c r="B36" s="2" t="s">
        <v>100</v>
      </c>
      <c r="D36" s="2">
        <f>D41</f>
        <v>180000</v>
      </c>
      <c r="E36" s="2">
        <f>E41</f>
        <v>219650</v>
      </c>
      <c r="F36" s="2">
        <f>F41</f>
        <v>255740</v>
      </c>
      <c r="H36" s="2">
        <f>H41</f>
        <v>65000</v>
      </c>
      <c r="I36" s="2">
        <f>I41</f>
        <v>80000</v>
      </c>
      <c r="J36" s="2">
        <f>J41</f>
        <v>105000</v>
      </c>
    </row>
    <row r="38" spans="1:10" x14ac:dyDescent="0.25">
      <c r="B38" s="2" t="s">
        <v>127</v>
      </c>
      <c r="D38" s="2">
        <v>40000</v>
      </c>
      <c r="E38" s="2">
        <v>45000</v>
      </c>
      <c r="F38" s="2">
        <v>50000</v>
      </c>
      <c r="H38" s="2">
        <v>25000</v>
      </c>
      <c r="I38" s="2">
        <v>30000</v>
      </c>
      <c r="J38" s="2">
        <v>35000</v>
      </c>
    </row>
    <row r="39" spans="1:10" x14ac:dyDescent="0.25">
      <c r="B39" s="2" t="s">
        <v>32</v>
      </c>
      <c r="D39" s="2">
        <v>20000</v>
      </c>
      <c r="E39" s="2">
        <f>D39</f>
        <v>20000</v>
      </c>
      <c r="F39" s="2">
        <f>E39</f>
        <v>20000</v>
      </c>
      <c r="H39" s="2">
        <v>20000</v>
      </c>
      <c r="I39" s="2">
        <f>H39</f>
        <v>20000</v>
      </c>
      <c r="J39" s="2">
        <f>I39</f>
        <v>20000</v>
      </c>
    </row>
    <row r="40" spans="1:10" x14ac:dyDescent="0.25">
      <c r="B40" s="2" t="s">
        <v>70</v>
      </c>
      <c r="D40" s="18">
        <v>120000</v>
      </c>
      <c r="E40" s="18">
        <f>D40+E46</f>
        <v>154650</v>
      </c>
      <c r="F40" s="18">
        <f>E40+F46</f>
        <v>185740</v>
      </c>
      <c r="H40" s="18">
        <v>20000</v>
      </c>
      <c r="I40" s="18">
        <f>H40+I46</f>
        <v>30000</v>
      </c>
      <c r="J40" s="18">
        <f>I40+J46</f>
        <v>50000</v>
      </c>
    </row>
    <row r="41" spans="1:10" x14ac:dyDescent="0.25">
      <c r="B41" s="2" t="s">
        <v>129</v>
      </c>
      <c r="D41" s="2">
        <f>SUM(D38:D40)</f>
        <v>180000</v>
      </c>
      <c r="E41" s="2">
        <f>SUM(E38:E40)</f>
        <v>219650</v>
      </c>
      <c r="F41" s="2">
        <f>SUM(F38:F40)</f>
        <v>255740</v>
      </c>
      <c r="H41" s="2">
        <f>SUM(H38:H40)</f>
        <v>65000</v>
      </c>
      <c r="I41" s="2">
        <f>SUM(I38:I40)</f>
        <v>80000</v>
      </c>
      <c r="J41" s="2">
        <f>SUM(J38:J40)</f>
        <v>105000</v>
      </c>
    </row>
    <row r="43" spans="1:10" x14ac:dyDescent="0.25">
      <c r="B43" s="2" t="s">
        <v>101</v>
      </c>
      <c r="E43" s="2">
        <v>120000</v>
      </c>
      <c r="F43" s="2">
        <v>150000</v>
      </c>
      <c r="I43" s="2">
        <v>80000</v>
      </c>
      <c r="J43" s="2">
        <v>100000</v>
      </c>
    </row>
    <row r="44" spans="1:10" x14ac:dyDescent="0.25">
      <c r="B44" s="2" t="s">
        <v>10</v>
      </c>
      <c r="E44" s="2">
        <f>SUM(D85:F85)</f>
        <v>4650</v>
      </c>
      <c r="F44" s="2">
        <f>SUM(D86:F86)</f>
        <v>11090</v>
      </c>
      <c r="I44" s="14">
        <v>0</v>
      </c>
      <c r="J44" s="14">
        <v>0</v>
      </c>
    </row>
    <row r="45" spans="1:10" x14ac:dyDescent="0.25">
      <c r="B45" s="2" t="s">
        <v>102</v>
      </c>
      <c r="E45" s="18">
        <v>-90000</v>
      </c>
      <c r="F45" s="18">
        <v>-130000</v>
      </c>
      <c r="I45" s="18">
        <v>-70000</v>
      </c>
      <c r="J45" s="18">
        <v>-80000</v>
      </c>
    </row>
    <row r="46" spans="1:10" x14ac:dyDescent="0.25">
      <c r="B46" s="2" t="s">
        <v>33</v>
      </c>
      <c r="E46" s="2">
        <f>SUM(E43:E45)</f>
        <v>34650</v>
      </c>
      <c r="F46" s="2">
        <f>SUM(F43:F45)</f>
        <v>31090</v>
      </c>
      <c r="I46" s="2">
        <f>SUM(I43:I45)</f>
        <v>10000</v>
      </c>
      <c r="J46" s="2">
        <f>SUM(J43:J45)</f>
        <v>20000</v>
      </c>
    </row>
    <row r="48" spans="1:10" x14ac:dyDescent="0.25">
      <c r="A48" s="2" t="s">
        <v>103</v>
      </c>
    </row>
    <row r="50" spans="1:8" x14ac:dyDescent="0.25">
      <c r="A50" s="17" t="s">
        <v>30</v>
      </c>
      <c r="B50" s="2" t="s">
        <v>23</v>
      </c>
    </row>
    <row r="52" spans="1:8" x14ac:dyDescent="0.25">
      <c r="A52" s="2" t="s">
        <v>130</v>
      </c>
      <c r="B52" s="2" t="s">
        <v>131</v>
      </c>
    </row>
    <row r="53" spans="1:8" x14ac:dyDescent="0.25">
      <c r="A53" s="2">
        <v>1</v>
      </c>
      <c r="B53" s="2" t="s">
        <v>104</v>
      </c>
    </row>
    <row r="54" spans="1:8" x14ac:dyDescent="0.25">
      <c r="D54" s="15" t="s">
        <v>66</v>
      </c>
      <c r="E54" s="15" t="s">
        <v>65</v>
      </c>
    </row>
    <row r="55" spans="1:8" x14ac:dyDescent="0.25">
      <c r="B55" s="2" t="s">
        <v>92</v>
      </c>
      <c r="D55" s="2">
        <f>D7</f>
        <v>30000</v>
      </c>
      <c r="E55" s="19">
        <f>E56+E57</f>
        <v>16800</v>
      </c>
    </row>
    <row r="56" spans="1:8" x14ac:dyDescent="0.25">
      <c r="B56" s="2" t="s">
        <v>132</v>
      </c>
      <c r="D56" s="2">
        <f>(H39+H40)*D6</f>
        <v>24000</v>
      </c>
      <c r="E56" s="2">
        <f>(H40+H39)*(1-D6)</f>
        <v>16000</v>
      </c>
    </row>
    <row r="57" spans="1:8" x14ac:dyDescent="0.25">
      <c r="B57" s="2" t="s">
        <v>133</v>
      </c>
      <c r="D57" s="18">
        <f>E11*D6</f>
        <v>1200</v>
      </c>
      <c r="E57" s="2">
        <f>E11*(1-D6)</f>
        <v>800</v>
      </c>
    </row>
    <row r="58" spans="1:8" x14ac:dyDescent="0.25">
      <c r="B58" s="2" t="s">
        <v>68</v>
      </c>
      <c r="D58" s="2">
        <f>D55-D56-D57</f>
        <v>4800</v>
      </c>
    </row>
    <row r="60" spans="1:8" x14ac:dyDescent="0.25">
      <c r="A60" s="2">
        <v>2</v>
      </c>
      <c r="B60" s="11" t="s">
        <v>105</v>
      </c>
      <c r="C60" s="11"/>
      <c r="D60" s="20"/>
      <c r="E60" s="11"/>
      <c r="F60" s="11"/>
      <c r="G60" s="20"/>
      <c r="H60" s="11"/>
    </row>
    <row r="61" spans="1:8" x14ac:dyDescent="0.25">
      <c r="B61" s="8"/>
      <c r="C61" s="6" t="s">
        <v>2</v>
      </c>
      <c r="D61" s="21" t="s">
        <v>3</v>
      </c>
      <c r="E61" s="21" t="s">
        <v>1</v>
      </c>
      <c r="F61" s="21" t="s">
        <v>9</v>
      </c>
      <c r="G61" s="20"/>
      <c r="H61" s="11"/>
    </row>
    <row r="62" spans="1:8" x14ac:dyDescent="0.25">
      <c r="B62" s="8" t="s">
        <v>19</v>
      </c>
      <c r="C62" s="8">
        <f>D58</f>
        <v>4800</v>
      </c>
      <c r="D62" s="22">
        <f>C62+D63</f>
        <v>4000</v>
      </c>
      <c r="E62" s="22">
        <f>E63+D62</f>
        <v>3200</v>
      </c>
      <c r="F62" s="8">
        <f>E62+F63</f>
        <v>2400</v>
      </c>
      <c r="G62" s="20"/>
      <c r="H62" s="11"/>
    </row>
    <row r="63" spans="1:8" x14ac:dyDescent="0.25">
      <c r="B63" s="8" t="s">
        <v>47</v>
      </c>
      <c r="C63" s="22">
        <v>0</v>
      </c>
      <c r="D63" s="8">
        <f>-$C$62/$R$1</f>
        <v>-800</v>
      </c>
      <c r="E63" s="8">
        <f>-$C$62/$R$1</f>
        <v>-800</v>
      </c>
      <c r="F63" s="8">
        <f>-$C$62/$R$1</f>
        <v>-800</v>
      </c>
      <c r="G63" s="20"/>
      <c r="H63" s="11"/>
    </row>
    <row r="64" spans="1:8" x14ac:dyDescent="0.25">
      <c r="B64" s="11"/>
      <c r="C64" s="11"/>
      <c r="D64" s="20"/>
      <c r="E64" s="11"/>
      <c r="F64" s="11"/>
      <c r="G64" s="20"/>
      <c r="H64" s="11"/>
    </row>
    <row r="65" spans="1:8" x14ac:dyDescent="0.25">
      <c r="A65" s="2">
        <v>3</v>
      </c>
      <c r="B65" s="2" t="s">
        <v>93</v>
      </c>
    </row>
    <row r="66" spans="1:8" x14ac:dyDescent="0.25">
      <c r="B66" s="2" t="s">
        <v>134</v>
      </c>
    </row>
    <row r="67" spans="1:8" x14ac:dyDescent="0.25">
      <c r="B67" s="6"/>
      <c r="C67" s="6" t="s">
        <v>135</v>
      </c>
      <c r="D67" s="6" t="s">
        <v>136</v>
      </c>
      <c r="E67" s="6" t="s">
        <v>137</v>
      </c>
      <c r="F67" s="6" t="s">
        <v>138</v>
      </c>
      <c r="G67" s="23" t="s">
        <v>139</v>
      </c>
      <c r="H67" s="23" t="s">
        <v>140</v>
      </c>
    </row>
    <row r="68" spans="1:8" x14ac:dyDescent="0.25">
      <c r="B68" s="8" t="s">
        <v>141</v>
      </c>
      <c r="C68" s="8">
        <f>E17</f>
        <v>5000</v>
      </c>
      <c r="D68" s="8">
        <f>F17</f>
        <v>4000</v>
      </c>
      <c r="E68" s="24">
        <f>1-D68/C68</f>
        <v>0.19999999999999996</v>
      </c>
      <c r="F68" s="8">
        <f>G17</f>
        <v>2000</v>
      </c>
      <c r="G68" s="8">
        <f>-E68*F68</f>
        <v>-399.99999999999989</v>
      </c>
      <c r="H68" s="8">
        <f>G68</f>
        <v>-399.99999999999989</v>
      </c>
    </row>
    <row r="69" spans="1:8" x14ac:dyDescent="0.25">
      <c r="B69" s="8" t="s">
        <v>142</v>
      </c>
      <c r="C69" s="8">
        <f>E18</f>
        <v>10000</v>
      </c>
      <c r="D69" s="8">
        <f>F18</f>
        <v>9000</v>
      </c>
      <c r="E69" s="24">
        <f>1-D69/C69</f>
        <v>9.9999999999999978E-2</v>
      </c>
      <c r="F69" s="8">
        <f>G18</f>
        <v>3000</v>
      </c>
      <c r="G69" s="8">
        <f>-E69*F69</f>
        <v>-299.99999999999994</v>
      </c>
      <c r="H69" s="8">
        <f>G69-G68</f>
        <v>99.999999999999943</v>
      </c>
    </row>
    <row r="71" spans="1:8" x14ac:dyDescent="0.25">
      <c r="B71" s="2" t="s">
        <v>143</v>
      </c>
    </row>
    <row r="72" spans="1:8" x14ac:dyDescent="0.25">
      <c r="B72" s="6"/>
      <c r="C72" s="6" t="s">
        <v>135</v>
      </c>
      <c r="D72" s="6" t="s">
        <v>136</v>
      </c>
      <c r="E72" s="6" t="s">
        <v>137</v>
      </c>
      <c r="F72" s="6" t="s">
        <v>138</v>
      </c>
      <c r="G72" s="23" t="s">
        <v>139</v>
      </c>
      <c r="H72" s="23" t="s">
        <v>140</v>
      </c>
    </row>
    <row r="73" spans="1:8" x14ac:dyDescent="0.25">
      <c r="B73" s="8" t="s">
        <v>141</v>
      </c>
      <c r="C73" s="8">
        <f>E19</f>
        <v>4000</v>
      </c>
      <c r="D73" s="8">
        <f>F19</f>
        <v>3000</v>
      </c>
      <c r="E73" s="24">
        <f>1-D73/C73</f>
        <v>0.25</v>
      </c>
      <c r="F73" s="8">
        <f>G19</f>
        <v>1000</v>
      </c>
      <c r="G73" s="8">
        <f>-E73*F73</f>
        <v>-250</v>
      </c>
      <c r="H73" s="8">
        <f>G73</f>
        <v>-250</v>
      </c>
    </row>
    <row r="74" spans="1:8" x14ac:dyDescent="0.25">
      <c r="B74" s="8" t="s">
        <v>142</v>
      </c>
      <c r="C74" s="8">
        <f>E20</f>
        <v>5000</v>
      </c>
      <c r="D74" s="8">
        <f>F20</f>
        <v>3500</v>
      </c>
      <c r="E74" s="24">
        <f>1-D74/C74</f>
        <v>0.30000000000000004</v>
      </c>
      <c r="F74" s="8">
        <f>G20</f>
        <v>2000</v>
      </c>
      <c r="G74" s="8">
        <f>-E74*F74</f>
        <v>-600.00000000000011</v>
      </c>
      <c r="H74" s="8">
        <f>G74-G73</f>
        <v>-350.00000000000011</v>
      </c>
    </row>
    <row r="76" spans="1:8" x14ac:dyDescent="0.25">
      <c r="B76" s="2" t="s">
        <v>144</v>
      </c>
    </row>
    <row r="77" spans="1:8" x14ac:dyDescent="0.25">
      <c r="B77" s="163"/>
      <c r="C77" s="160" t="s">
        <v>145</v>
      </c>
      <c r="D77" s="161"/>
      <c r="E77" s="160" t="s">
        <v>146</v>
      </c>
      <c r="F77" s="161"/>
    </row>
    <row r="78" spans="1:8" x14ac:dyDescent="0.25">
      <c r="B78" s="163"/>
      <c r="C78" s="6" t="s">
        <v>147</v>
      </c>
      <c r="D78" s="6" t="s">
        <v>148</v>
      </c>
      <c r="E78" s="6" t="s">
        <v>147</v>
      </c>
      <c r="F78" s="6" t="s">
        <v>148</v>
      </c>
    </row>
    <row r="79" spans="1:8" x14ac:dyDescent="0.25">
      <c r="B79" s="8" t="s">
        <v>149</v>
      </c>
      <c r="C79" s="8">
        <f>G68+G73*$D$6</f>
        <v>-549.99999999999989</v>
      </c>
      <c r="D79" s="8">
        <f>C79</f>
        <v>-549.99999999999989</v>
      </c>
      <c r="E79" s="8">
        <f>G73*(1-$D$6)</f>
        <v>-100</v>
      </c>
      <c r="F79" s="8">
        <f>E79</f>
        <v>-100</v>
      </c>
    </row>
    <row r="80" spans="1:8" x14ac:dyDescent="0.25">
      <c r="B80" s="8" t="s">
        <v>150</v>
      </c>
      <c r="C80" s="8">
        <f>G69+G74*$D$6</f>
        <v>-660</v>
      </c>
      <c r="D80" s="8">
        <f>C80-D79</f>
        <v>-110.00000000000011</v>
      </c>
      <c r="E80" s="8">
        <f>G74*(1-$D$6)</f>
        <v>-240.00000000000006</v>
      </c>
      <c r="F80" s="8">
        <f>E80-F79</f>
        <v>-140.00000000000006</v>
      </c>
    </row>
    <row r="82" spans="1:8" x14ac:dyDescent="0.25">
      <c r="A82" s="2" t="s">
        <v>151</v>
      </c>
      <c r="B82" s="2" t="s">
        <v>152</v>
      </c>
    </row>
    <row r="83" spans="1:8" x14ac:dyDescent="0.25">
      <c r="A83" s="2">
        <v>1</v>
      </c>
      <c r="B83" s="2" t="s">
        <v>153</v>
      </c>
    </row>
    <row r="84" spans="1:8" ht="43.5" x14ac:dyDescent="0.25">
      <c r="B84" s="8"/>
      <c r="C84" s="6" t="s">
        <v>89</v>
      </c>
      <c r="D84" s="25" t="s">
        <v>90</v>
      </c>
      <c r="E84" s="6" t="s">
        <v>91</v>
      </c>
      <c r="F84" s="26" t="s">
        <v>154</v>
      </c>
      <c r="G84" s="26" t="s">
        <v>155</v>
      </c>
      <c r="H84" s="25" t="s">
        <v>156</v>
      </c>
    </row>
    <row r="85" spans="1:8" x14ac:dyDescent="0.25">
      <c r="B85" s="8" t="s">
        <v>149</v>
      </c>
      <c r="C85" s="8">
        <f>D7</f>
        <v>30000</v>
      </c>
      <c r="D85" s="8">
        <f>D63</f>
        <v>-800</v>
      </c>
      <c r="E85" s="8">
        <f>I46*D6</f>
        <v>6000</v>
      </c>
      <c r="F85" s="8">
        <f>D79</f>
        <v>-549.99999999999989</v>
      </c>
      <c r="G85" s="22">
        <v>0</v>
      </c>
      <c r="H85" s="8">
        <f>SUM(C85:G85)</f>
        <v>34650</v>
      </c>
    </row>
    <row r="86" spans="1:8" x14ac:dyDescent="0.25">
      <c r="B86" s="8" t="s">
        <v>150</v>
      </c>
      <c r="C86" s="8">
        <f>C85</f>
        <v>30000</v>
      </c>
      <c r="D86" s="8">
        <f>E63</f>
        <v>-800</v>
      </c>
      <c r="E86" s="8">
        <f>J46*D6</f>
        <v>12000</v>
      </c>
      <c r="F86" s="8">
        <f>D80</f>
        <v>-110.00000000000011</v>
      </c>
      <c r="G86" s="8">
        <f>SUM(D85:G85)</f>
        <v>4650</v>
      </c>
      <c r="H86" s="8">
        <f>SUM(C86:G86)</f>
        <v>45740</v>
      </c>
    </row>
    <row r="87" spans="1:8" x14ac:dyDescent="0.25">
      <c r="B87" s="11"/>
      <c r="C87" s="11"/>
      <c r="D87" s="11"/>
      <c r="E87" s="11"/>
      <c r="F87" s="11"/>
    </row>
    <row r="88" spans="1:8" x14ac:dyDescent="0.25">
      <c r="B88" s="11" t="s">
        <v>18</v>
      </c>
      <c r="C88" s="11"/>
      <c r="D88" s="11"/>
      <c r="E88" s="11"/>
      <c r="F88" s="11"/>
    </row>
    <row r="89" spans="1:8" ht="43.5" x14ac:dyDescent="0.25">
      <c r="B89" s="8"/>
      <c r="C89" s="25" t="s">
        <v>83</v>
      </c>
      <c r="D89" s="21" t="s">
        <v>84</v>
      </c>
      <c r="E89" s="25" t="s">
        <v>157</v>
      </c>
      <c r="F89" s="26" t="s">
        <v>158</v>
      </c>
      <c r="G89" s="25" t="s">
        <v>156</v>
      </c>
    </row>
    <row r="90" spans="1:8" x14ac:dyDescent="0.25">
      <c r="B90" s="8" t="s">
        <v>85</v>
      </c>
      <c r="C90" s="27">
        <f>(H39+H40)*D6</f>
        <v>24000</v>
      </c>
      <c r="D90" s="27">
        <f>D58</f>
        <v>4800</v>
      </c>
      <c r="E90" s="27">
        <f>D57</f>
        <v>1200</v>
      </c>
      <c r="F90" s="28">
        <v>0</v>
      </c>
      <c r="G90" s="8">
        <f>SUM(C90:F90)</f>
        <v>30000</v>
      </c>
    </row>
    <row r="91" spans="1:8" x14ac:dyDescent="0.25">
      <c r="B91" s="8" t="s">
        <v>149</v>
      </c>
      <c r="C91" s="8">
        <f>SUM(I39:I40)*D6</f>
        <v>30000</v>
      </c>
      <c r="D91" s="8">
        <f>D62</f>
        <v>4000</v>
      </c>
      <c r="E91" s="8">
        <f>D57</f>
        <v>1200</v>
      </c>
      <c r="F91" s="8">
        <f>C79</f>
        <v>-549.99999999999989</v>
      </c>
      <c r="G91" s="8">
        <f>SUM(C91:F91)</f>
        <v>34650</v>
      </c>
    </row>
    <row r="92" spans="1:8" x14ac:dyDescent="0.25">
      <c r="B92" s="8" t="s">
        <v>150</v>
      </c>
      <c r="C92" s="8">
        <f>SUM(J39:J40)*D6</f>
        <v>42000</v>
      </c>
      <c r="D92" s="8">
        <f>E62</f>
        <v>3200</v>
      </c>
      <c r="E92" s="8">
        <f>E91</f>
        <v>1200</v>
      </c>
      <c r="F92" s="8">
        <f>C80</f>
        <v>-660</v>
      </c>
      <c r="G92" s="8">
        <f>SUM(C92:F92)</f>
        <v>45740</v>
      </c>
    </row>
    <row r="93" spans="1:8" x14ac:dyDescent="0.25">
      <c r="B93" s="11"/>
      <c r="C93" s="11"/>
      <c r="D93" s="11"/>
      <c r="E93" s="11"/>
      <c r="F93" s="11"/>
      <c r="G93" s="11"/>
    </row>
    <row r="94" spans="1:8" x14ac:dyDescent="0.25">
      <c r="A94" s="2">
        <v>2</v>
      </c>
      <c r="B94" s="2" t="s">
        <v>88</v>
      </c>
      <c r="C94" s="11"/>
      <c r="D94" s="11"/>
      <c r="E94" s="11"/>
      <c r="F94" s="11"/>
      <c r="G94" s="11"/>
    </row>
    <row r="95" spans="1:8" ht="43.5" x14ac:dyDescent="0.25">
      <c r="B95" s="6"/>
      <c r="C95" s="6" t="s">
        <v>89</v>
      </c>
      <c r="D95" s="25" t="s">
        <v>90</v>
      </c>
      <c r="E95" s="6" t="s">
        <v>91</v>
      </c>
      <c r="F95" s="26" t="s">
        <v>154</v>
      </c>
      <c r="G95" s="26" t="s">
        <v>155</v>
      </c>
      <c r="H95" s="25" t="s">
        <v>156</v>
      </c>
    </row>
    <row r="96" spans="1:8" x14ac:dyDescent="0.25">
      <c r="B96" s="8" t="s">
        <v>159</v>
      </c>
      <c r="C96" s="8">
        <f>$E$55</f>
        <v>16800</v>
      </c>
      <c r="D96" s="22">
        <v>0</v>
      </c>
      <c r="E96" s="8">
        <f>I46-E85</f>
        <v>4000</v>
      </c>
      <c r="F96" s="8">
        <f>F79</f>
        <v>-100</v>
      </c>
      <c r="G96" s="22">
        <v>0</v>
      </c>
      <c r="H96" s="8">
        <f>SUM(C96:G96)</f>
        <v>20700</v>
      </c>
    </row>
    <row r="97" spans="1:10" x14ac:dyDescent="0.25">
      <c r="B97" s="8" t="s">
        <v>160</v>
      </c>
      <c r="C97" s="8">
        <f>$E$55</f>
        <v>16800</v>
      </c>
      <c r="D97" s="22">
        <v>0</v>
      </c>
      <c r="E97" s="8">
        <f>J46-E86</f>
        <v>8000</v>
      </c>
      <c r="F97" s="8">
        <f>F80</f>
        <v>-140.00000000000006</v>
      </c>
      <c r="G97" s="8">
        <f>SUM(D96:G96)</f>
        <v>3900</v>
      </c>
      <c r="H97" s="8">
        <f>SUM(C97:G97)</f>
        <v>28560</v>
      </c>
    </row>
    <row r="98" spans="1:10" x14ac:dyDescent="0.25">
      <c r="B98" s="11"/>
      <c r="C98" s="11"/>
      <c r="D98" s="11"/>
      <c r="E98" s="11"/>
      <c r="F98" s="11"/>
    </row>
    <row r="99" spans="1:10" x14ac:dyDescent="0.25">
      <c r="B99" s="11" t="s">
        <v>18</v>
      </c>
      <c r="C99" s="11"/>
      <c r="D99" s="11"/>
      <c r="E99" s="11"/>
      <c r="F99" s="11"/>
    </row>
    <row r="100" spans="1:10" ht="43.5" x14ac:dyDescent="0.25">
      <c r="B100" s="8"/>
      <c r="C100" s="25" t="s">
        <v>83</v>
      </c>
      <c r="D100" s="21" t="s">
        <v>84</v>
      </c>
      <c r="E100" s="25" t="s">
        <v>157</v>
      </c>
      <c r="F100" s="26" t="s">
        <v>158</v>
      </c>
      <c r="G100" s="25" t="s">
        <v>156</v>
      </c>
    </row>
    <row r="101" spans="1:10" x14ac:dyDescent="0.25">
      <c r="B101" s="8" t="s">
        <v>85</v>
      </c>
      <c r="C101" s="27">
        <f>E56</f>
        <v>16000</v>
      </c>
      <c r="D101" s="28">
        <v>0</v>
      </c>
      <c r="E101" s="27">
        <f>E11*(1-D6)</f>
        <v>800</v>
      </c>
      <c r="F101" s="28">
        <v>0</v>
      </c>
      <c r="G101" s="8">
        <f>SUM(C101:F101)</f>
        <v>16800</v>
      </c>
    </row>
    <row r="102" spans="1:10" x14ac:dyDescent="0.25">
      <c r="B102" s="8" t="s">
        <v>149</v>
      </c>
      <c r="C102" s="8">
        <f>SUM(I39:I40)*(1-D6)</f>
        <v>20000</v>
      </c>
      <c r="D102" s="22">
        <v>0</v>
      </c>
      <c r="E102" s="8">
        <f>E101</f>
        <v>800</v>
      </c>
      <c r="F102" s="8">
        <f>E79</f>
        <v>-100</v>
      </c>
      <c r="G102" s="8">
        <f>SUM(C102:F102)</f>
        <v>20700</v>
      </c>
      <c r="H102" s="14">
        <f>G102-H96</f>
        <v>0</v>
      </c>
    </row>
    <row r="103" spans="1:10" x14ac:dyDescent="0.25">
      <c r="B103" s="8" t="s">
        <v>150</v>
      </c>
      <c r="C103" s="8">
        <f>SUM(J39:J40)*(1-D6)</f>
        <v>28000</v>
      </c>
      <c r="D103" s="22">
        <v>0</v>
      </c>
      <c r="E103" s="8">
        <f>E102</f>
        <v>800</v>
      </c>
      <c r="F103" s="8">
        <f>E80</f>
        <v>-240.00000000000006</v>
      </c>
      <c r="G103" s="8">
        <f>SUM(C103:F103)</f>
        <v>28560</v>
      </c>
      <c r="H103" s="14">
        <f>G103-H97</f>
        <v>0</v>
      </c>
    </row>
    <row r="104" spans="1:10" x14ac:dyDescent="0.25">
      <c r="B104" s="11"/>
      <c r="C104" s="11"/>
      <c r="D104" s="11"/>
      <c r="E104" s="11"/>
      <c r="F104" s="11"/>
      <c r="G104" s="11"/>
    </row>
    <row r="105" spans="1:10" x14ac:dyDescent="0.25">
      <c r="A105" s="2">
        <v>3</v>
      </c>
      <c r="B105" s="2" t="s">
        <v>161</v>
      </c>
    </row>
    <row r="106" spans="1:10" x14ac:dyDescent="0.25">
      <c r="B106" s="6"/>
      <c r="C106" s="6" t="s">
        <v>162</v>
      </c>
      <c r="D106" s="6" t="s">
        <v>148</v>
      </c>
      <c r="E106" s="6" t="s">
        <v>163</v>
      </c>
      <c r="F106" s="6" t="s">
        <v>164</v>
      </c>
    </row>
    <row r="107" spans="1:10" x14ac:dyDescent="0.25">
      <c r="B107" s="8" t="s">
        <v>149</v>
      </c>
      <c r="C107" s="8">
        <f>C68+E19</f>
        <v>9000</v>
      </c>
      <c r="D107" s="8">
        <f>C107</f>
        <v>9000</v>
      </c>
      <c r="E107" s="8">
        <f>C26+E26</f>
        <v>1300</v>
      </c>
      <c r="F107" s="8">
        <f>D26+F26</f>
        <v>1300</v>
      </c>
    </row>
    <row r="108" spans="1:10" x14ac:dyDescent="0.25">
      <c r="B108" s="8" t="s">
        <v>150</v>
      </c>
      <c r="C108" s="8">
        <f>E18+E20</f>
        <v>15000</v>
      </c>
      <c r="D108" s="8">
        <f>C108</f>
        <v>15000</v>
      </c>
      <c r="E108" s="8">
        <f>C27+E27</f>
        <v>1600</v>
      </c>
      <c r="F108" s="8">
        <f>D27+F27</f>
        <v>1600</v>
      </c>
    </row>
    <row r="110" spans="1:10" x14ac:dyDescent="0.25">
      <c r="I110" s="11"/>
      <c r="J110" s="11"/>
    </row>
    <row r="111" spans="1:10" x14ac:dyDescent="0.25">
      <c r="A111" s="2" t="s">
        <v>165</v>
      </c>
      <c r="B111" s="2" t="s">
        <v>166</v>
      </c>
    </row>
    <row r="113" spans="1:16" s="29" customFormat="1" x14ac:dyDescent="0.25">
      <c r="A113" s="29">
        <v>1</v>
      </c>
      <c r="B113" s="29" t="s">
        <v>167</v>
      </c>
    </row>
    <row r="114" spans="1:16" s="29" customFormat="1" x14ac:dyDescent="0.25">
      <c r="C114" s="166" t="s">
        <v>168</v>
      </c>
      <c r="D114" s="166"/>
      <c r="E114" s="166"/>
      <c r="F114" s="166"/>
      <c r="G114" s="2"/>
      <c r="H114" s="166" t="s">
        <v>169</v>
      </c>
      <c r="I114" s="166"/>
      <c r="J114" s="166"/>
      <c r="K114" s="166"/>
      <c r="L114" s="2"/>
      <c r="M114" s="166" t="s">
        <v>170</v>
      </c>
      <c r="N114" s="166"/>
      <c r="O114" s="166"/>
      <c r="P114" s="166"/>
    </row>
    <row r="115" spans="1:16" s="29" customFormat="1" x14ac:dyDescent="0.25">
      <c r="C115" s="29" t="s">
        <v>163</v>
      </c>
      <c r="D115" s="30">
        <f>D32+H32</f>
        <v>22000</v>
      </c>
      <c r="E115" s="29" t="s">
        <v>164</v>
      </c>
      <c r="F115" s="29">
        <f>D38+H38</f>
        <v>65000</v>
      </c>
      <c r="G115" s="31"/>
      <c r="H115" s="32" t="s">
        <v>171</v>
      </c>
      <c r="I115" s="33">
        <f>H39</f>
        <v>20000</v>
      </c>
      <c r="J115" s="32" t="s">
        <v>79</v>
      </c>
      <c r="K115" s="32">
        <f>D117</f>
        <v>30000</v>
      </c>
      <c r="L115" s="34"/>
      <c r="M115" s="29" t="s">
        <v>163</v>
      </c>
      <c r="N115" s="30">
        <f>D115</f>
        <v>22000</v>
      </c>
      <c r="O115" s="29" t="s">
        <v>164</v>
      </c>
      <c r="P115" s="29">
        <f>F115</f>
        <v>65000</v>
      </c>
    </row>
    <row r="116" spans="1:16" s="29" customFormat="1" x14ac:dyDescent="0.25">
      <c r="C116" s="2" t="s">
        <v>172</v>
      </c>
      <c r="D116" s="35">
        <f>D33+H33</f>
        <v>45000</v>
      </c>
      <c r="E116" s="2" t="s">
        <v>173</v>
      </c>
      <c r="F116" s="29">
        <f>D39+H39</f>
        <v>40000</v>
      </c>
      <c r="G116" s="31"/>
      <c r="H116" s="32" t="s">
        <v>109</v>
      </c>
      <c r="I116" s="33">
        <f>H40</f>
        <v>20000</v>
      </c>
      <c r="J116" s="32" t="s">
        <v>71</v>
      </c>
      <c r="K116" s="32">
        <f>C96</f>
        <v>16800</v>
      </c>
      <c r="L116" s="34"/>
      <c r="M116" s="2" t="s">
        <v>172</v>
      </c>
      <c r="N116" s="35">
        <f>D116</f>
        <v>45000</v>
      </c>
      <c r="O116" s="2" t="s">
        <v>173</v>
      </c>
      <c r="P116" s="29">
        <f>F116-I115</f>
        <v>20000</v>
      </c>
    </row>
    <row r="117" spans="1:16" s="29" customFormat="1" x14ac:dyDescent="0.25">
      <c r="C117" s="2" t="s">
        <v>79</v>
      </c>
      <c r="D117" s="35">
        <f>D34+H34</f>
        <v>30000</v>
      </c>
      <c r="E117" s="2" t="s">
        <v>70</v>
      </c>
      <c r="F117" s="29">
        <f>D40+H40</f>
        <v>140000</v>
      </c>
      <c r="G117" s="31"/>
      <c r="H117" s="32" t="s">
        <v>174</v>
      </c>
      <c r="I117" s="33">
        <f>E90+E101</f>
        <v>2000</v>
      </c>
      <c r="J117" s="32"/>
      <c r="K117" s="32"/>
      <c r="M117" s="2" t="s">
        <v>79</v>
      </c>
      <c r="N117" s="36">
        <f>D117-K115</f>
        <v>0</v>
      </c>
      <c r="O117" s="2" t="s">
        <v>70</v>
      </c>
      <c r="P117" s="29">
        <f>F117-I116</f>
        <v>120000</v>
      </c>
    </row>
    <row r="118" spans="1:16" s="29" customFormat="1" x14ac:dyDescent="0.25">
      <c r="C118" s="2" t="s">
        <v>128</v>
      </c>
      <c r="D118" s="35">
        <f>D35+H35</f>
        <v>148000</v>
      </c>
      <c r="E118" s="2"/>
      <c r="F118" s="2"/>
      <c r="G118" s="31"/>
      <c r="H118" s="32" t="s">
        <v>175</v>
      </c>
      <c r="I118" s="33">
        <f>D90</f>
        <v>4800</v>
      </c>
      <c r="J118" s="32"/>
      <c r="K118" s="32"/>
      <c r="M118" s="2" t="s">
        <v>128</v>
      </c>
      <c r="N118" s="35">
        <f>D118+I117</f>
        <v>150000</v>
      </c>
      <c r="O118" s="29" t="s">
        <v>71</v>
      </c>
      <c r="P118" s="14">
        <f>K116</f>
        <v>16800</v>
      </c>
    </row>
    <row r="119" spans="1:16" s="29" customFormat="1" x14ac:dyDescent="0.25">
      <c r="D119" s="35"/>
      <c r="E119" s="2"/>
      <c r="F119" s="2"/>
      <c r="I119" s="35"/>
      <c r="J119" s="2"/>
      <c r="M119" s="29" t="s">
        <v>84</v>
      </c>
      <c r="N119" s="35">
        <f>I118</f>
        <v>4800</v>
      </c>
    </row>
    <row r="120" spans="1:16" s="29" customFormat="1" x14ac:dyDescent="0.25">
      <c r="D120" s="37"/>
      <c r="E120" s="2"/>
      <c r="F120" s="2"/>
      <c r="N120" s="37"/>
    </row>
    <row r="121" spans="1:16" s="29" customFormat="1" x14ac:dyDescent="0.25">
      <c r="A121" s="29">
        <v>2</v>
      </c>
      <c r="B121" s="29" t="s">
        <v>86</v>
      </c>
      <c r="C121" s="37"/>
      <c r="D121" s="37"/>
      <c r="F121" s="2"/>
    </row>
    <row r="122" spans="1:16" s="29" customFormat="1" x14ac:dyDescent="0.25">
      <c r="C122" s="166" t="s">
        <v>168</v>
      </c>
      <c r="D122" s="166"/>
      <c r="E122" s="166"/>
      <c r="F122" s="166"/>
      <c r="G122" s="2"/>
      <c r="H122" s="166" t="s">
        <v>169</v>
      </c>
      <c r="I122" s="166"/>
      <c r="J122" s="166"/>
      <c r="K122" s="166"/>
      <c r="L122" s="2"/>
      <c r="M122" s="166" t="s">
        <v>170</v>
      </c>
      <c r="N122" s="166"/>
      <c r="O122" s="166"/>
      <c r="P122" s="166"/>
    </row>
    <row r="123" spans="1:16" s="29" customFormat="1" x14ac:dyDescent="0.25">
      <c r="C123" s="29" t="s">
        <v>163</v>
      </c>
      <c r="D123" s="35">
        <f>E32+I32</f>
        <v>32000</v>
      </c>
      <c r="E123" s="29" t="s">
        <v>164</v>
      </c>
      <c r="F123" s="29">
        <f>E38+I38</f>
        <v>75000</v>
      </c>
      <c r="G123" s="31"/>
      <c r="H123" s="38" t="s">
        <v>176</v>
      </c>
      <c r="I123" s="33"/>
      <c r="J123" s="32"/>
      <c r="K123" s="32"/>
      <c r="L123" s="34"/>
      <c r="M123" s="29" t="s">
        <v>163</v>
      </c>
      <c r="N123" s="30">
        <f>D123-K137</f>
        <v>30700</v>
      </c>
      <c r="O123" s="29" t="s">
        <v>164</v>
      </c>
      <c r="P123" s="29">
        <f>F123-I137</f>
        <v>73700</v>
      </c>
    </row>
    <row r="124" spans="1:16" s="29" customFormat="1" x14ac:dyDescent="0.25">
      <c r="C124" s="2" t="s">
        <v>172</v>
      </c>
      <c r="D124" s="35">
        <f>E33+I33</f>
        <v>50000</v>
      </c>
      <c r="E124" s="2" t="s">
        <v>173</v>
      </c>
      <c r="F124" s="29">
        <f>E39+I39</f>
        <v>40000</v>
      </c>
      <c r="G124" s="31"/>
      <c r="H124" s="32" t="s">
        <v>171</v>
      </c>
      <c r="I124" s="33">
        <f>I39</f>
        <v>20000</v>
      </c>
      <c r="J124" s="32" t="s">
        <v>177</v>
      </c>
      <c r="K124" s="32">
        <f>D125</f>
        <v>34650</v>
      </c>
      <c r="L124" s="34"/>
      <c r="M124" s="2" t="s">
        <v>172</v>
      </c>
      <c r="N124" s="35">
        <f>D124-K125</f>
        <v>49350</v>
      </c>
      <c r="O124" s="2" t="s">
        <v>173</v>
      </c>
      <c r="P124" s="29">
        <f>F124-I124</f>
        <v>20000</v>
      </c>
    </row>
    <row r="125" spans="1:16" s="29" customFormat="1" x14ac:dyDescent="0.25">
      <c r="C125" s="2" t="s">
        <v>79</v>
      </c>
      <c r="D125" s="35">
        <f>E34+I34</f>
        <v>34650</v>
      </c>
      <c r="E125" s="2" t="s">
        <v>70</v>
      </c>
      <c r="F125" s="29">
        <f>E40+I40</f>
        <v>184650</v>
      </c>
      <c r="G125" s="31"/>
      <c r="H125" s="32" t="s">
        <v>178</v>
      </c>
      <c r="I125" s="33">
        <f>I40</f>
        <v>30000</v>
      </c>
      <c r="J125" s="32" t="s">
        <v>172</v>
      </c>
      <c r="K125" s="32">
        <f>-F91-F102</f>
        <v>649.99999999999989</v>
      </c>
      <c r="L125" s="34"/>
      <c r="M125" s="2" t="s">
        <v>79</v>
      </c>
      <c r="N125" s="36">
        <f>D125-K124</f>
        <v>0</v>
      </c>
      <c r="O125" s="2" t="s">
        <v>70</v>
      </c>
      <c r="P125" s="29">
        <f>F125-I125</f>
        <v>154650</v>
      </c>
    </row>
    <row r="126" spans="1:16" s="29" customFormat="1" x14ac:dyDescent="0.25">
      <c r="C126" s="2" t="s">
        <v>128</v>
      </c>
      <c r="D126" s="35">
        <f>E35+I35</f>
        <v>183000</v>
      </c>
      <c r="F126" s="14"/>
      <c r="G126" s="31"/>
      <c r="H126" s="32" t="s">
        <v>174</v>
      </c>
      <c r="I126" s="33">
        <f>E91+E102</f>
        <v>2000</v>
      </c>
      <c r="J126" s="32" t="s">
        <v>179</v>
      </c>
      <c r="K126" s="32">
        <f>H96</f>
        <v>20700</v>
      </c>
      <c r="L126" s="34"/>
      <c r="M126" s="2" t="s">
        <v>128</v>
      </c>
      <c r="N126" s="35">
        <f>D126+I126</f>
        <v>185000</v>
      </c>
      <c r="O126" s="29" t="s">
        <v>71</v>
      </c>
      <c r="P126" s="14">
        <f>K126</f>
        <v>20700</v>
      </c>
    </row>
    <row r="127" spans="1:16" s="29" customFormat="1" x14ac:dyDescent="0.25">
      <c r="C127" s="2"/>
      <c r="D127" s="36"/>
      <c r="F127" s="14"/>
      <c r="H127" s="32" t="s">
        <v>180</v>
      </c>
      <c r="I127" s="33">
        <f>D91</f>
        <v>4000</v>
      </c>
      <c r="J127" s="32"/>
      <c r="K127" s="32"/>
      <c r="M127" s="29" t="s">
        <v>84</v>
      </c>
      <c r="N127" s="36">
        <f>I127</f>
        <v>4000</v>
      </c>
      <c r="P127" s="14"/>
    </row>
    <row r="128" spans="1:16" s="29" customFormat="1" x14ac:dyDescent="0.25">
      <c r="C128" s="29" t="s">
        <v>148</v>
      </c>
      <c r="D128" s="35">
        <f>-(E45+I45)</f>
        <v>160000</v>
      </c>
      <c r="E128" s="29" t="s">
        <v>162</v>
      </c>
      <c r="F128" s="29">
        <f>E43+I43</f>
        <v>200000</v>
      </c>
      <c r="G128" s="31"/>
      <c r="I128" s="35"/>
      <c r="L128" s="34"/>
      <c r="N128" s="36"/>
    </row>
    <row r="129" spans="1:16" s="29" customFormat="1" x14ac:dyDescent="0.25">
      <c r="C129" s="29" t="s">
        <v>70</v>
      </c>
      <c r="D129" s="35">
        <f>F128-D128-F129</f>
        <v>35350</v>
      </c>
      <c r="E129" s="29" t="s">
        <v>181</v>
      </c>
      <c r="F129" s="2">
        <f>E44</f>
        <v>4650</v>
      </c>
      <c r="G129" s="31"/>
      <c r="H129" s="39" t="s">
        <v>182</v>
      </c>
      <c r="I129" s="40"/>
      <c r="J129" s="41"/>
      <c r="K129" s="41"/>
      <c r="L129" s="34"/>
      <c r="M129" s="29" t="s">
        <v>183</v>
      </c>
      <c r="N129" s="35">
        <f>D128+I132-K136--+I133</f>
        <v>152450</v>
      </c>
      <c r="O129" s="29" t="s">
        <v>184</v>
      </c>
      <c r="P129" s="29">
        <f>F128-I136</f>
        <v>191000</v>
      </c>
    </row>
    <row r="130" spans="1:16" s="29" customFormat="1" x14ac:dyDescent="0.25">
      <c r="C130" s="29" t="s">
        <v>185</v>
      </c>
      <c r="D130" s="35"/>
      <c r="E130" s="2"/>
      <c r="F130" s="2"/>
      <c r="G130" s="31"/>
      <c r="H130" s="41" t="s">
        <v>181</v>
      </c>
      <c r="I130" s="40">
        <f>F129</f>
        <v>4650</v>
      </c>
      <c r="J130" s="41" t="s">
        <v>186</v>
      </c>
      <c r="K130" s="41">
        <f>I46</f>
        <v>10000</v>
      </c>
      <c r="L130" s="34"/>
      <c r="M130" s="29" t="s">
        <v>70</v>
      </c>
      <c r="N130" s="35">
        <f>P129-N129</f>
        <v>38550</v>
      </c>
      <c r="P130" s="2"/>
    </row>
    <row r="131" spans="1:16" s="29" customFormat="1" x14ac:dyDescent="0.25">
      <c r="G131" s="31"/>
      <c r="H131" s="41" t="s">
        <v>187</v>
      </c>
      <c r="I131" s="40">
        <f>SUM(D96:F96)</f>
        <v>3900</v>
      </c>
      <c r="J131" s="41"/>
      <c r="K131" s="41"/>
      <c r="L131" s="34"/>
      <c r="M131" s="29" t="s">
        <v>188</v>
      </c>
      <c r="N131" s="35"/>
      <c r="O131" s="2"/>
      <c r="P131" s="2"/>
    </row>
    <row r="132" spans="1:16" s="29" customFormat="1" x14ac:dyDescent="0.25">
      <c r="G132" s="31"/>
      <c r="H132" s="41" t="s">
        <v>189</v>
      </c>
      <c r="I132" s="40">
        <f>-F85-F96</f>
        <v>649.99999999999989</v>
      </c>
      <c r="J132" s="41"/>
      <c r="K132" s="41"/>
      <c r="L132" s="34"/>
      <c r="N132" s="37"/>
      <c r="O132" s="2"/>
      <c r="P132" s="2"/>
    </row>
    <row r="133" spans="1:16" s="29" customFormat="1" x14ac:dyDescent="0.25">
      <c r="H133" s="41" t="s">
        <v>190</v>
      </c>
      <c r="I133" s="40">
        <f>-D85</f>
        <v>800</v>
      </c>
      <c r="J133" s="41"/>
      <c r="K133" s="41"/>
      <c r="L133" s="34"/>
      <c r="N133" s="37"/>
      <c r="O133" s="2"/>
      <c r="P133" s="2"/>
    </row>
    <row r="134" spans="1:16" s="29" customFormat="1" x14ac:dyDescent="0.25">
      <c r="G134" s="31"/>
      <c r="I134" s="35"/>
      <c r="L134" s="34"/>
      <c r="N134" s="37"/>
      <c r="O134" s="2"/>
      <c r="P134" s="2"/>
    </row>
    <row r="135" spans="1:16" s="29" customFormat="1" x14ac:dyDescent="0.25">
      <c r="D135" s="37"/>
      <c r="E135" s="2"/>
      <c r="F135" s="2"/>
      <c r="G135" s="31"/>
      <c r="H135" s="42" t="s">
        <v>191</v>
      </c>
      <c r="I135" s="43"/>
      <c r="J135" s="44"/>
      <c r="K135" s="44"/>
      <c r="L135" s="34"/>
      <c r="N135" s="37"/>
      <c r="O135" s="2"/>
      <c r="P135" s="2"/>
    </row>
    <row r="136" spans="1:16" s="29" customFormat="1" x14ac:dyDescent="0.25">
      <c r="D136" s="37"/>
      <c r="E136" s="2"/>
      <c r="F136" s="2"/>
      <c r="G136" s="31"/>
      <c r="H136" s="44" t="s">
        <v>192</v>
      </c>
      <c r="I136" s="43">
        <f>C107</f>
        <v>9000</v>
      </c>
      <c r="J136" s="44" t="s">
        <v>193</v>
      </c>
      <c r="K136" s="44">
        <f>I136</f>
        <v>9000</v>
      </c>
      <c r="L136" s="34"/>
      <c r="N136" s="37"/>
      <c r="O136" s="2"/>
      <c r="P136" s="2"/>
    </row>
    <row r="137" spans="1:16" s="29" customFormat="1" x14ac:dyDescent="0.25">
      <c r="D137" s="37"/>
      <c r="E137" s="2"/>
      <c r="F137" s="2"/>
      <c r="G137" s="31"/>
      <c r="H137" s="44" t="s">
        <v>194</v>
      </c>
      <c r="I137" s="43">
        <f>E107</f>
        <v>1300</v>
      </c>
      <c r="J137" s="44" t="s">
        <v>163</v>
      </c>
      <c r="K137" s="44">
        <f>I137</f>
        <v>1300</v>
      </c>
      <c r="L137" s="34"/>
      <c r="N137" s="37"/>
      <c r="O137" s="2"/>
      <c r="P137" s="2"/>
    </row>
    <row r="138" spans="1:16" s="29" customFormat="1" x14ac:dyDescent="0.25">
      <c r="D138" s="37"/>
      <c r="N138" s="37"/>
      <c r="P138" s="14"/>
    </row>
    <row r="139" spans="1:16" s="29" customFormat="1" x14ac:dyDescent="0.25">
      <c r="A139" s="29">
        <v>3</v>
      </c>
      <c r="B139" s="29" t="s">
        <v>87</v>
      </c>
      <c r="C139" s="37"/>
      <c r="D139" s="37"/>
      <c r="E139" s="37"/>
      <c r="F139" s="37"/>
    </row>
    <row r="140" spans="1:16" s="29" customFormat="1" x14ac:dyDescent="0.25">
      <c r="C140" s="166" t="s">
        <v>168</v>
      </c>
      <c r="D140" s="166"/>
      <c r="E140" s="166"/>
      <c r="F140" s="166"/>
      <c r="G140" s="2"/>
      <c r="H140" s="166" t="s">
        <v>169</v>
      </c>
      <c r="I140" s="166"/>
      <c r="J140" s="166"/>
      <c r="K140" s="166"/>
      <c r="L140" s="2"/>
      <c r="M140" s="166" t="s">
        <v>170</v>
      </c>
      <c r="N140" s="166"/>
      <c r="O140" s="166"/>
      <c r="P140" s="166"/>
    </row>
    <row r="141" spans="1:16" s="29" customFormat="1" x14ac:dyDescent="0.25">
      <c r="C141" s="29" t="s">
        <v>163</v>
      </c>
      <c r="D141" s="35">
        <f>F32+J32</f>
        <v>45000</v>
      </c>
      <c r="E141" s="29" t="s">
        <v>164</v>
      </c>
      <c r="F141" s="29">
        <f>F38+J38</f>
        <v>85000</v>
      </c>
      <c r="G141" s="31"/>
      <c r="H141" s="38" t="s">
        <v>176</v>
      </c>
      <c r="I141" s="33"/>
      <c r="J141" s="32"/>
      <c r="K141" s="32"/>
      <c r="L141" s="34"/>
      <c r="M141" s="29" t="s">
        <v>163</v>
      </c>
      <c r="N141" s="35">
        <f>D141-K155</f>
        <v>43400</v>
      </c>
      <c r="O141" s="29" t="s">
        <v>164</v>
      </c>
      <c r="P141" s="29">
        <f>F141-I155</f>
        <v>83400</v>
      </c>
    </row>
    <row r="142" spans="1:16" s="29" customFormat="1" x14ac:dyDescent="0.25">
      <c r="C142" s="2" t="s">
        <v>172</v>
      </c>
      <c r="D142" s="35">
        <f>F33+J33</f>
        <v>55000</v>
      </c>
      <c r="E142" s="2" t="s">
        <v>173</v>
      </c>
      <c r="F142" s="29">
        <f>F39+J39</f>
        <v>40000</v>
      </c>
      <c r="G142" s="31"/>
      <c r="H142" s="32" t="s">
        <v>171</v>
      </c>
      <c r="I142" s="33">
        <f>J39</f>
        <v>20000</v>
      </c>
      <c r="J142" s="32" t="s">
        <v>177</v>
      </c>
      <c r="K142" s="32">
        <f>D143</f>
        <v>45740</v>
      </c>
      <c r="L142" s="34"/>
      <c r="M142" s="2" t="s">
        <v>172</v>
      </c>
      <c r="N142" s="35">
        <f>D142-K143</f>
        <v>54100</v>
      </c>
      <c r="O142" s="2" t="s">
        <v>173</v>
      </c>
      <c r="P142" s="29">
        <f>F142-I142</f>
        <v>20000</v>
      </c>
    </row>
    <row r="143" spans="1:16" s="29" customFormat="1" x14ac:dyDescent="0.25">
      <c r="C143" s="2" t="s">
        <v>79</v>
      </c>
      <c r="D143" s="36">
        <f>F34+J34</f>
        <v>45740</v>
      </c>
      <c r="E143" s="2" t="s">
        <v>70</v>
      </c>
      <c r="F143" s="29">
        <f>F40+J40</f>
        <v>235740</v>
      </c>
      <c r="G143" s="31"/>
      <c r="H143" s="32" t="s">
        <v>178</v>
      </c>
      <c r="I143" s="33">
        <f>J40</f>
        <v>50000</v>
      </c>
      <c r="J143" s="32" t="s">
        <v>172</v>
      </c>
      <c r="K143" s="32">
        <f>-F92-F103</f>
        <v>900</v>
      </c>
      <c r="L143" s="34"/>
      <c r="M143" s="2" t="s">
        <v>79</v>
      </c>
      <c r="N143" s="36">
        <f>D143-K142</f>
        <v>0</v>
      </c>
      <c r="O143" s="2" t="s">
        <v>70</v>
      </c>
      <c r="P143" s="29">
        <f>F143-I143</f>
        <v>185740</v>
      </c>
    </row>
    <row r="144" spans="1:16" s="29" customFormat="1" x14ac:dyDescent="0.25">
      <c r="C144" s="2" t="s">
        <v>128</v>
      </c>
      <c r="D144" s="36">
        <f>F35+J35</f>
        <v>215000</v>
      </c>
      <c r="F144" s="14"/>
      <c r="G144" s="31"/>
      <c r="H144" s="32" t="s">
        <v>174</v>
      </c>
      <c r="I144" s="33">
        <f>E103+E92</f>
        <v>2000</v>
      </c>
      <c r="J144" s="32" t="s">
        <v>179</v>
      </c>
      <c r="K144" s="32">
        <f>G103</f>
        <v>28560</v>
      </c>
      <c r="L144" s="34"/>
      <c r="M144" s="2" t="s">
        <v>128</v>
      </c>
      <c r="N144" s="36">
        <f>D144+I144</f>
        <v>217000</v>
      </c>
      <c r="O144" s="29" t="s">
        <v>71</v>
      </c>
      <c r="P144" s="14">
        <f>K144</f>
        <v>28560</v>
      </c>
    </row>
    <row r="145" spans="1:16" s="29" customFormat="1" x14ac:dyDescent="0.25">
      <c r="D145" s="36"/>
      <c r="H145" s="32" t="s">
        <v>180</v>
      </c>
      <c r="I145" s="33">
        <f>D92</f>
        <v>3200</v>
      </c>
      <c r="J145" s="32"/>
      <c r="K145" s="32"/>
      <c r="M145" s="29" t="s">
        <v>84</v>
      </c>
      <c r="N145" s="36">
        <f>I145</f>
        <v>3200</v>
      </c>
    </row>
    <row r="146" spans="1:16" s="29" customFormat="1" x14ac:dyDescent="0.25">
      <c r="C146" s="29" t="s">
        <v>148</v>
      </c>
      <c r="D146" s="35">
        <f>-(F45+J45)</f>
        <v>210000</v>
      </c>
      <c r="E146" s="29" t="s">
        <v>162</v>
      </c>
      <c r="F146" s="29">
        <f>F43+J43</f>
        <v>250000</v>
      </c>
      <c r="G146" s="31"/>
      <c r="I146" s="35"/>
      <c r="L146" s="34"/>
      <c r="N146" s="36"/>
    </row>
    <row r="147" spans="1:16" s="29" customFormat="1" x14ac:dyDescent="0.25">
      <c r="C147" s="29" t="s">
        <v>70</v>
      </c>
      <c r="D147" s="35">
        <f>F146-D146</f>
        <v>40000</v>
      </c>
      <c r="E147" s="29" t="s">
        <v>181</v>
      </c>
      <c r="F147" s="29">
        <f>F44+J44</f>
        <v>11090</v>
      </c>
      <c r="G147" s="31"/>
      <c r="H147" s="39" t="s">
        <v>182</v>
      </c>
      <c r="I147" s="40"/>
      <c r="J147" s="41"/>
      <c r="K147" s="41"/>
      <c r="L147" s="34"/>
      <c r="M147" s="29" t="s">
        <v>183</v>
      </c>
      <c r="N147" s="35">
        <f>D146+I150-K154+I151</f>
        <v>196050</v>
      </c>
      <c r="O147" s="29" t="s">
        <v>184</v>
      </c>
      <c r="P147" s="29">
        <f>F146-I154</f>
        <v>235000</v>
      </c>
    </row>
    <row r="148" spans="1:16" s="29" customFormat="1" x14ac:dyDescent="0.25">
      <c r="C148" s="29" t="s">
        <v>185</v>
      </c>
      <c r="D148" s="35"/>
      <c r="F148" s="2"/>
      <c r="G148" s="31"/>
      <c r="H148" s="41" t="s">
        <v>181</v>
      </c>
      <c r="I148" s="40">
        <f>F147</f>
        <v>11090</v>
      </c>
      <c r="J148" s="41" t="s">
        <v>186</v>
      </c>
      <c r="K148" s="41">
        <f>J46</f>
        <v>20000</v>
      </c>
      <c r="L148" s="34"/>
      <c r="M148" s="29" t="s">
        <v>70</v>
      </c>
      <c r="N148" s="35">
        <f>P147-N147</f>
        <v>38950</v>
      </c>
      <c r="P148" s="2"/>
    </row>
    <row r="149" spans="1:16" s="29" customFormat="1" x14ac:dyDescent="0.25">
      <c r="G149" s="31"/>
      <c r="H149" s="41" t="s">
        <v>187</v>
      </c>
      <c r="I149" s="40">
        <f>SUM(D97:F97)</f>
        <v>7860</v>
      </c>
      <c r="J149" s="41"/>
      <c r="K149" s="41"/>
      <c r="L149" s="34"/>
      <c r="M149" s="29" t="s">
        <v>188</v>
      </c>
      <c r="N149" s="35"/>
      <c r="P149" s="2"/>
    </row>
    <row r="150" spans="1:16" s="29" customFormat="1" x14ac:dyDescent="0.25">
      <c r="G150" s="31"/>
      <c r="H150" s="41" t="s">
        <v>189</v>
      </c>
      <c r="I150" s="40">
        <f>-F86-F97</f>
        <v>250.00000000000017</v>
      </c>
      <c r="J150" s="41"/>
      <c r="K150" s="41"/>
      <c r="L150" s="34"/>
      <c r="N150" s="37"/>
      <c r="P150" s="2"/>
    </row>
    <row r="151" spans="1:16" s="29" customFormat="1" x14ac:dyDescent="0.25">
      <c r="H151" s="41" t="s">
        <v>190</v>
      </c>
      <c r="I151" s="40">
        <f>-E63</f>
        <v>800</v>
      </c>
      <c r="J151" s="41"/>
      <c r="K151" s="41"/>
      <c r="L151" s="34"/>
      <c r="N151" s="37"/>
      <c r="P151" s="2"/>
    </row>
    <row r="152" spans="1:16" s="29" customFormat="1" x14ac:dyDescent="0.25">
      <c r="G152" s="31"/>
      <c r="I152" s="35"/>
      <c r="L152" s="34"/>
      <c r="N152" s="37"/>
      <c r="P152" s="2"/>
    </row>
    <row r="153" spans="1:16" s="29" customFormat="1" x14ac:dyDescent="0.25">
      <c r="F153" s="2"/>
      <c r="G153" s="31"/>
      <c r="H153" s="42" t="s">
        <v>191</v>
      </c>
      <c r="I153" s="43"/>
      <c r="J153" s="44"/>
      <c r="K153" s="44"/>
      <c r="L153" s="34"/>
      <c r="P153" s="2"/>
    </row>
    <row r="154" spans="1:16" s="29" customFormat="1" x14ac:dyDescent="0.25">
      <c r="F154" s="2"/>
      <c r="G154" s="31"/>
      <c r="H154" s="44" t="s">
        <v>192</v>
      </c>
      <c r="I154" s="43">
        <f>C108</f>
        <v>15000</v>
      </c>
      <c r="J154" s="44" t="s">
        <v>193</v>
      </c>
      <c r="K154" s="44">
        <f>I154</f>
        <v>15000</v>
      </c>
      <c r="L154" s="34"/>
      <c r="P154" s="2"/>
    </row>
    <row r="155" spans="1:16" s="29" customFormat="1" x14ac:dyDescent="0.25">
      <c r="F155" s="2"/>
      <c r="G155" s="31"/>
      <c r="H155" s="44" t="s">
        <v>194</v>
      </c>
      <c r="I155" s="43">
        <f>E108</f>
        <v>1600</v>
      </c>
      <c r="J155" s="44" t="s">
        <v>163</v>
      </c>
      <c r="K155" s="44">
        <f>I155</f>
        <v>1600</v>
      </c>
      <c r="L155" s="34"/>
      <c r="P155" s="2"/>
    </row>
    <row r="156" spans="1:16" s="29" customFormat="1" x14ac:dyDescent="0.25">
      <c r="F156" s="2"/>
      <c r="G156" s="31"/>
      <c r="L156" s="34"/>
      <c r="O156" s="2"/>
      <c r="P156" s="2"/>
    </row>
    <row r="157" spans="1:16" s="29" customFormat="1" x14ac:dyDescent="0.25">
      <c r="D157" s="37"/>
      <c r="E157" s="2"/>
      <c r="F157" s="2"/>
      <c r="G157" s="31"/>
      <c r="I157" s="37"/>
      <c r="O157" s="2"/>
      <c r="P157" s="2"/>
    </row>
    <row r="158" spans="1:16" s="37" customFormat="1" x14ac:dyDescent="0.25">
      <c r="A158" s="37">
        <v>4</v>
      </c>
      <c r="B158" s="37" t="s">
        <v>195</v>
      </c>
      <c r="F158" s="20"/>
      <c r="M158" s="29"/>
      <c r="N158" s="29"/>
      <c r="P158" s="20"/>
    </row>
    <row r="159" spans="1:16" s="29" customFormat="1" x14ac:dyDescent="0.25">
      <c r="B159" s="162"/>
      <c r="C159" s="162"/>
      <c r="D159" s="45" t="s">
        <v>173</v>
      </c>
      <c r="E159" s="45" t="s">
        <v>70</v>
      </c>
      <c r="F159" s="21" t="s">
        <v>71</v>
      </c>
      <c r="G159" s="45" t="s">
        <v>196</v>
      </c>
      <c r="P159" s="14"/>
    </row>
    <row r="160" spans="1:16" s="29" customFormat="1" x14ac:dyDescent="0.25">
      <c r="B160" s="162" t="s">
        <v>559</v>
      </c>
      <c r="C160" s="162"/>
      <c r="D160" s="46">
        <f>D39</f>
        <v>20000</v>
      </c>
      <c r="E160" s="46">
        <f>D40</f>
        <v>120000</v>
      </c>
      <c r="F160" s="22">
        <v>0</v>
      </c>
      <c r="G160" s="46">
        <f>SUM(D160:F160)</f>
        <v>140000</v>
      </c>
      <c r="P160" s="14"/>
    </row>
    <row r="161" spans="2:16" s="29" customFormat="1" x14ac:dyDescent="0.25">
      <c r="B161" s="162" t="s">
        <v>167</v>
      </c>
      <c r="C161" s="162"/>
      <c r="D161" s="46"/>
      <c r="E161" s="46"/>
      <c r="F161" s="47">
        <f>C96</f>
        <v>16800</v>
      </c>
      <c r="G161" s="46">
        <f>SUM(D161:F161)</f>
        <v>16800</v>
      </c>
      <c r="P161" s="14"/>
    </row>
    <row r="162" spans="2:16" s="29" customFormat="1" x14ac:dyDescent="0.25">
      <c r="B162" s="162" t="s">
        <v>197</v>
      </c>
      <c r="C162" s="162"/>
      <c r="D162" s="48"/>
      <c r="E162" s="48">
        <f>F170</f>
        <v>34650</v>
      </c>
      <c r="F162" s="48">
        <f>F171</f>
        <v>3900</v>
      </c>
      <c r="G162" s="48">
        <f>SUM(E162:F162)</f>
        <v>38550</v>
      </c>
      <c r="P162" s="14"/>
    </row>
    <row r="163" spans="2:16" s="29" customFormat="1" x14ac:dyDescent="0.25">
      <c r="B163" s="162" t="s">
        <v>198</v>
      </c>
      <c r="C163" s="162"/>
      <c r="D163" s="48">
        <f>SUM(D160:D162)</f>
        <v>20000</v>
      </c>
      <c r="E163" s="48">
        <f>SUM(E160:E162)</f>
        <v>154650</v>
      </c>
      <c r="F163" s="48">
        <f>SUM(F161:F162)</f>
        <v>20700</v>
      </c>
      <c r="G163" s="48">
        <f>SUM(G160:G162)</f>
        <v>195350</v>
      </c>
      <c r="P163" s="14"/>
    </row>
    <row r="164" spans="2:16" s="29" customFormat="1" x14ac:dyDescent="0.25">
      <c r="B164" s="162" t="s">
        <v>199</v>
      </c>
      <c r="C164" s="162"/>
      <c r="D164" s="46">
        <f>D163</f>
        <v>20000</v>
      </c>
      <c r="E164" s="46">
        <f>E163</f>
        <v>154650</v>
      </c>
      <c r="F164" s="46">
        <f>F163</f>
        <v>20700</v>
      </c>
      <c r="G164" s="46">
        <f>SUM(D164:F164)</f>
        <v>195350</v>
      </c>
      <c r="P164" s="14"/>
    </row>
    <row r="165" spans="2:16" s="29" customFormat="1" x14ac:dyDescent="0.25">
      <c r="B165" s="162" t="s">
        <v>197</v>
      </c>
      <c r="C165" s="162"/>
      <c r="D165" s="48"/>
      <c r="E165" s="48">
        <f>G170</f>
        <v>31090</v>
      </c>
      <c r="F165" s="48">
        <f>G171</f>
        <v>7860</v>
      </c>
      <c r="G165" s="48">
        <f>SUM(E165:F165)</f>
        <v>38950</v>
      </c>
      <c r="P165" s="14"/>
    </row>
    <row r="166" spans="2:16" s="29" customFormat="1" x14ac:dyDescent="0.25">
      <c r="B166" s="162" t="s">
        <v>200</v>
      </c>
      <c r="C166" s="162"/>
      <c r="D166" s="48">
        <f>SUM(D164:D165)</f>
        <v>20000</v>
      </c>
      <c r="E166" s="48">
        <f>SUM(E164:E165)</f>
        <v>185740</v>
      </c>
      <c r="F166" s="48">
        <f>SUM(F164:F165)</f>
        <v>28560</v>
      </c>
      <c r="G166" s="48">
        <f>SUM(G164:G165)</f>
        <v>234300</v>
      </c>
      <c r="P166" s="14"/>
    </row>
    <row r="167" spans="2:16" s="29" customFormat="1" x14ac:dyDescent="0.25">
      <c r="C167" s="49"/>
      <c r="D167" s="50"/>
      <c r="E167" s="50"/>
      <c r="F167" s="50"/>
      <c r="G167" s="50"/>
      <c r="P167" s="14"/>
    </row>
    <row r="168" spans="2:16" x14ac:dyDescent="0.25">
      <c r="B168" s="51" t="s">
        <v>201</v>
      </c>
      <c r="C168" s="37"/>
      <c r="D168" s="37"/>
      <c r="E168" s="20"/>
      <c r="F168" s="29"/>
    </row>
    <row r="169" spans="2:16" x14ac:dyDescent="0.25">
      <c r="B169" s="29"/>
      <c r="C169" s="29"/>
      <c r="D169" s="29"/>
      <c r="F169" s="52" t="s">
        <v>149</v>
      </c>
      <c r="G169" s="52" t="s">
        <v>150</v>
      </c>
    </row>
    <row r="170" spans="2:16" x14ac:dyDescent="0.25">
      <c r="B170" s="31">
        <v>1</v>
      </c>
      <c r="C170" s="37" t="s">
        <v>202</v>
      </c>
      <c r="D170" s="29"/>
      <c r="F170" s="53">
        <f>E46</f>
        <v>34650</v>
      </c>
      <c r="G170" s="53">
        <f>F46</f>
        <v>31090</v>
      </c>
      <c r="H170" s="29" t="s">
        <v>203</v>
      </c>
    </row>
    <row r="171" spans="2:16" x14ac:dyDescent="0.25">
      <c r="B171" s="31">
        <v>2</v>
      </c>
      <c r="C171" s="37" t="s">
        <v>204</v>
      </c>
      <c r="D171" s="29"/>
      <c r="F171" s="54">
        <f>E96+F96</f>
        <v>3900</v>
      </c>
      <c r="G171" s="54">
        <f>E97+F97</f>
        <v>7860</v>
      </c>
      <c r="H171" s="29" t="s">
        <v>205</v>
      </c>
    </row>
    <row r="172" spans="2:16" x14ac:dyDescent="0.25">
      <c r="B172" s="31"/>
      <c r="C172" s="29"/>
      <c r="D172" s="29"/>
      <c r="F172" s="29">
        <f>SUM(F170:F171)</f>
        <v>38550</v>
      </c>
      <c r="G172" s="29">
        <f>SUM(G170:G171)</f>
        <v>38950</v>
      </c>
    </row>
  </sheetData>
  <mergeCells count="30">
    <mergeCell ref="B166:C166"/>
    <mergeCell ref="B159:C159"/>
    <mergeCell ref="B161:C161"/>
    <mergeCell ref="B162:C162"/>
    <mergeCell ref="B163:C163"/>
    <mergeCell ref="B164:C164"/>
    <mergeCell ref="B165:C165"/>
    <mergeCell ref="M114:P114"/>
    <mergeCell ref="C122:F122"/>
    <mergeCell ref="H122:K122"/>
    <mergeCell ref="M122:P122"/>
    <mergeCell ref="C140:F140"/>
    <mergeCell ref="H140:K140"/>
    <mergeCell ref="M140:P140"/>
    <mergeCell ref="C114:F114"/>
    <mergeCell ref="H114:K114"/>
    <mergeCell ref="B24:B25"/>
    <mergeCell ref="C24:D24"/>
    <mergeCell ref="E24:F24"/>
    <mergeCell ref="B160:C160"/>
    <mergeCell ref="H16:I16"/>
    <mergeCell ref="H17:I17"/>
    <mergeCell ref="H18:I18"/>
    <mergeCell ref="H19:I19"/>
    <mergeCell ref="H20:I20"/>
    <mergeCell ref="D30:F30"/>
    <mergeCell ref="H30:J30"/>
    <mergeCell ref="B77:B78"/>
    <mergeCell ref="C77:D77"/>
    <mergeCell ref="E77:F77"/>
  </mergeCells>
  <phoneticPr fontId="2" type="noConversion"/>
  <pageMargins left="0.70866141732283472" right="0.70866141732283472" top="0.39" bottom="0.44" header="0.31496062992125984" footer="0.31496062992125984"/>
  <pageSetup paperSize="9" scale="74" orientation="landscape" horizontalDpi="300" r:id="rId1"/>
  <rowBreaks count="1" manualBreakCount="1">
    <brk id="46" max="15" man="1"/>
  </rowBreaks>
  <ignoredErrors>
    <ignoredError sqref="E79:E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63"/>
  <sheetViews>
    <sheetView view="pageBreakPreview" topLeftCell="A27" zoomScale="95" zoomScaleNormal="100" zoomScaleSheetLayoutView="95" workbookViewId="0">
      <selection activeCell="H150" sqref="H150"/>
    </sheetView>
  </sheetViews>
  <sheetFormatPr defaultColWidth="8.9140625" defaultRowHeight="16" x14ac:dyDescent="0.25"/>
  <cols>
    <col min="1" max="1" width="4.08203125" style="2" customWidth="1"/>
    <col min="2" max="3" width="9.25" style="2" customWidth="1"/>
    <col min="4" max="10" width="8.75" style="2" customWidth="1"/>
    <col min="11" max="13" width="8.9140625" style="2"/>
    <col min="14" max="14" width="8.08203125" style="2" customWidth="1"/>
    <col min="15" max="15" width="8.9140625" style="2"/>
    <col min="16" max="16" width="8.08203125" style="2" customWidth="1"/>
    <col min="17" max="16384" width="8.9140625" style="2"/>
  </cols>
  <sheetData>
    <row r="1" spans="1:12" x14ac:dyDescent="0.25">
      <c r="A1" s="58" t="s">
        <v>206</v>
      </c>
    </row>
    <row r="4" spans="1:12" x14ac:dyDescent="0.25">
      <c r="A4" s="2">
        <v>1</v>
      </c>
      <c r="B4" s="2" t="s">
        <v>26</v>
      </c>
    </row>
    <row r="5" spans="1:12" x14ac:dyDescent="0.25">
      <c r="B5" s="2" t="s">
        <v>207</v>
      </c>
    </row>
    <row r="6" spans="1:12" x14ac:dyDescent="0.25">
      <c r="B6" s="2" t="s">
        <v>208</v>
      </c>
      <c r="D6" s="4">
        <v>0.6</v>
      </c>
    </row>
    <row r="7" spans="1:12" x14ac:dyDescent="0.25">
      <c r="B7" s="2" t="s">
        <v>209</v>
      </c>
      <c r="D7" s="2">
        <v>40000</v>
      </c>
    </row>
    <row r="8" spans="1:12" x14ac:dyDescent="0.25">
      <c r="A8" s="5"/>
      <c r="B8" s="2" t="s">
        <v>210</v>
      </c>
      <c r="C8" s="4"/>
    </row>
    <row r="9" spans="1:12" x14ac:dyDescent="0.25">
      <c r="B9" s="2" t="s">
        <v>211</v>
      </c>
    </row>
    <row r="10" spans="1:12" x14ac:dyDescent="0.25">
      <c r="B10" s="2" t="s">
        <v>560</v>
      </c>
    </row>
    <row r="11" spans="1:12" x14ac:dyDescent="0.25">
      <c r="A11" s="2">
        <v>2</v>
      </c>
      <c r="B11" s="2" t="s">
        <v>212</v>
      </c>
      <c r="F11" s="11"/>
    </row>
    <row r="12" spans="1:12" x14ac:dyDescent="0.25">
      <c r="B12" s="2" t="s">
        <v>213</v>
      </c>
      <c r="F12" s="11"/>
    </row>
    <row r="13" spans="1:12" x14ac:dyDescent="0.25">
      <c r="B13" s="6"/>
      <c r="C13" s="6" t="s">
        <v>214</v>
      </c>
      <c r="D13" s="6" t="s">
        <v>215</v>
      </c>
      <c r="E13" s="6" t="s">
        <v>216</v>
      </c>
      <c r="F13" s="6" t="s">
        <v>217</v>
      </c>
      <c r="G13" s="6" t="s">
        <v>218</v>
      </c>
      <c r="H13" s="6" t="s">
        <v>219</v>
      </c>
      <c r="I13" s="6" t="s">
        <v>220</v>
      </c>
      <c r="J13" s="6" t="s">
        <v>221</v>
      </c>
      <c r="L13" s="59"/>
    </row>
    <row r="14" spans="1:12" x14ac:dyDescent="0.25">
      <c r="B14" s="7" t="s">
        <v>561</v>
      </c>
      <c r="C14" s="6" t="s">
        <v>562</v>
      </c>
      <c r="D14" s="6" t="s">
        <v>222</v>
      </c>
      <c r="E14" s="6" t="s">
        <v>223</v>
      </c>
      <c r="F14" s="8">
        <v>2000</v>
      </c>
      <c r="G14" s="8">
        <v>1000</v>
      </c>
      <c r="H14" s="8">
        <v>1000</v>
      </c>
      <c r="I14" s="8">
        <v>5</v>
      </c>
      <c r="J14" s="6" t="s">
        <v>224</v>
      </c>
      <c r="L14" s="11"/>
    </row>
    <row r="15" spans="1:12" x14ac:dyDescent="0.25">
      <c r="B15" s="7" t="s">
        <v>563</v>
      </c>
      <c r="C15" s="6" t="s">
        <v>222</v>
      </c>
      <c r="D15" s="6" t="s">
        <v>225</v>
      </c>
      <c r="E15" s="6" t="s">
        <v>226</v>
      </c>
      <c r="F15" s="8">
        <v>1500</v>
      </c>
      <c r="G15" s="8">
        <v>1000</v>
      </c>
      <c r="H15" s="8">
        <f>F15-G15</f>
        <v>500</v>
      </c>
      <c r="I15" s="22">
        <v>0</v>
      </c>
      <c r="J15" s="22">
        <v>0</v>
      </c>
      <c r="L15" s="11"/>
    </row>
    <row r="16" spans="1:12" x14ac:dyDescent="0.25">
      <c r="B16" s="2" t="s">
        <v>227</v>
      </c>
      <c r="D16" s="5"/>
      <c r="E16" s="5"/>
      <c r="F16" s="5"/>
      <c r="J16" s="14"/>
      <c r="K16" s="14"/>
    </row>
    <row r="17" spans="1:16" x14ac:dyDescent="0.25">
      <c r="D17" s="60"/>
      <c r="E17" s="61"/>
      <c r="F17" s="60"/>
      <c r="J17" s="14"/>
    </row>
    <row r="18" spans="1:16" x14ac:dyDescent="0.25">
      <c r="A18" s="2">
        <v>3</v>
      </c>
      <c r="B18" s="2" t="s">
        <v>48</v>
      </c>
      <c r="D18" s="60"/>
      <c r="E18" s="61"/>
      <c r="F18" s="60"/>
      <c r="J18" s="14"/>
      <c r="P18" s="62"/>
    </row>
    <row r="19" spans="1:16" x14ac:dyDescent="0.25">
      <c r="B19" s="2" t="s">
        <v>228</v>
      </c>
      <c r="D19" s="60"/>
      <c r="E19" s="61"/>
      <c r="F19" s="60"/>
      <c r="J19" s="14"/>
    </row>
    <row r="20" spans="1:16" x14ac:dyDescent="0.25">
      <c r="B20" s="2" t="s">
        <v>229</v>
      </c>
      <c r="D20" s="60"/>
      <c r="E20" s="61"/>
      <c r="F20" s="60"/>
      <c r="J20" s="14"/>
    </row>
    <row r="21" spans="1:16" x14ac:dyDescent="0.25">
      <c r="D21" s="60"/>
      <c r="E21" s="61"/>
      <c r="F21" s="60"/>
      <c r="J21" s="14"/>
    </row>
    <row r="22" spans="1:16" x14ac:dyDescent="0.25">
      <c r="A22" s="2">
        <v>4</v>
      </c>
      <c r="B22" s="2" t="s">
        <v>230</v>
      </c>
    </row>
    <row r="23" spans="1:16" x14ac:dyDescent="0.25">
      <c r="D23" s="165" t="s">
        <v>231</v>
      </c>
      <c r="E23" s="165"/>
      <c r="F23" s="165"/>
      <c r="H23" s="165" t="s">
        <v>232</v>
      </c>
      <c r="I23" s="165"/>
      <c r="J23" s="165"/>
    </row>
    <row r="24" spans="1:16" x14ac:dyDescent="0.25">
      <c r="D24" s="15" t="s">
        <v>215</v>
      </c>
      <c r="E24" s="15" t="s">
        <v>233</v>
      </c>
      <c r="F24" s="15" t="s">
        <v>234</v>
      </c>
      <c r="H24" s="15" t="s">
        <v>215</v>
      </c>
      <c r="I24" s="15" t="s">
        <v>233</v>
      </c>
      <c r="J24" s="15" t="s">
        <v>234</v>
      </c>
    </row>
    <row r="25" spans="1:16" x14ac:dyDescent="0.25">
      <c r="B25" s="2" t="s">
        <v>79</v>
      </c>
      <c r="D25" s="2">
        <f>D7</f>
        <v>40000</v>
      </c>
      <c r="E25" s="2">
        <f>J82</f>
        <v>42100</v>
      </c>
      <c r="F25" s="2">
        <f>J83</f>
        <v>44600</v>
      </c>
      <c r="H25" s="14">
        <v>0</v>
      </c>
      <c r="I25" s="14">
        <v>0</v>
      </c>
      <c r="J25" s="14">
        <v>0</v>
      </c>
    </row>
    <row r="26" spans="1:16" x14ac:dyDescent="0.25">
      <c r="B26" s="2" t="s">
        <v>235</v>
      </c>
      <c r="D26" s="14">
        <v>0</v>
      </c>
      <c r="E26" s="14">
        <v>0</v>
      </c>
      <c r="F26" s="14">
        <v>0</v>
      </c>
      <c r="H26" s="14">
        <v>0</v>
      </c>
      <c r="I26" s="14">
        <v>12000</v>
      </c>
      <c r="J26" s="14">
        <v>7000</v>
      </c>
    </row>
    <row r="27" spans="1:16" x14ac:dyDescent="0.25">
      <c r="B27" s="2" t="s">
        <v>223</v>
      </c>
      <c r="D27" s="2">
        <v>20000</v>
      </c>
      <c r="E27" s="2">
        <v>25000</v>
      </c>
      <c r="F27" s="2">
        <v>30000</v>
      </c>
      <c r="H27" s="14">
        <v>35000</v>
      </c>
      <c r="I27" s="14">
        <v>32000</v>
      </c>
      <c r="J27" s="14">
        <v>35000</v>
      </c>
    </row>
    <row r="28" spans="1:16" x14ac:dyDescent="0.25">
      <c r="B28" s="2" t="s">
        <v>226</v>
      </c>
      <c r="D28" s="18">
        <f>D29-D25-D27</f>
        <v>30000</v>
      </c>
      <c r="E28" s="18">
        <f>E29-E25-E27</f>
        <v>45000</v>
      </c>
      <c r="F28" s="18">
        <f>F29-F25-F27</f>
        <v>65000</v>
      </c>
      <c r="H28" s="18">
        <f>H29-H27</f>
        <v>15000</v>
      </c>
      <c r="I28" s="18">
        <f>I29-I27-I26</f>
        <v>13000</v>
      </c>
      <c r="J28" s="18">
        <f>J29-J27-J26</f>
        <v>20000</v>
      </c>
    </row>
    <row r="29" spans="1:16" x14ac:dyDescent="0.25">
      <c r="B29" s="2" t="s">
        <v>236</v>
      </c>
      <c r="D29" s="2">
        <f>D34</f>
        <v>90000</v>
      </c>
      <c r="E29" s="2">
        <f>E34</f>
        <v>112100</v>
      </c>
      <c r="F29" s="2">
        <f>F34</f>
        <v>139600</v>
      </c>
      <c r="H29" s="2">
        <f>H34</f>
        <v>50000</v>
      </c>
      <c r="I29" s="2">
        <f>I34</f>
        <v>57000</v>
      </c>
      <c r="J29" s="2">
        <f>J34</f>
        <v>62000</v>
      </c>
    </row>
    <row r="31" spans="1:16" x14ac:dyDescent="0.25">
      <c r="B31" s="2" t="s">
        <v>237</v>
      </c>
      <c r="D31" s="2">
        <v>50000</v>
      </c>
      <c r="E31" s="2">
        <f>D31</f>
        <v>50000</v>
      </c>
      <c r="F31" s="2">
        <f>E31</f>
        <v>50000</v>
      </c>
      <c r="H31" s="2">
        <v>20000</v>
      </c>
      <c r="I31" s="2">
        <f>H31</f>
        <v>20000</v>
      </c>
      <c r="J31" s="2">
        <f>I31</f>
        <v>20000</v>
      </c>
    </row>
    <row r="32" spans="1:16" x14ac:dyDescent="0.25">
      <c r="B32" s="2" t="s">
        <v>70</v>
      </c>
      <c r="D32" s="11">
        <v>40000</v>
      </c>
      <c r="E32" s="11">
        <f>D32+E39</f>
        <v>60900</v>
      </c>
      <c r="F32" s="11">
        <f>E32+F39</f>
        <v>91400</v>
      </c>
      <c r="H32" s="11">
        <v>30000</v>
      </c>
      <c r="I32" s="11">
        <f>H32+I39</f>
        <v>35000</v>
      </c>
      <c r="J32" s="11">
        <f>I32+J39</f>
        <v>45000</v>
      </c>
    </row>
    <row r="33" spans="1:10" x14ac:dyDescent="0.25">
      <c r="B33" s="2" t="s">
        <v>238</v>
      </c>
      <c r="D33" s="63">
        <v>0</v>
      </c>
      <c r="E33" s="63">
        <f>D82</f>
        <v>1200</v>
      </c>
      <c r="F33" s="18">
        <f>D83</f>
        <v>-1800</v>
      </c>
      <c r="H33" s="63">
        <v>0</v>
      </c>
      <c r="I33" s="18">
        <v>2000</v>
      </c>
      <c r="J33" s="18">
        <v>-3000</v>
      </c>
    </row>
    <row r="34" spans="1:10" x14ac:dyDescent="0.25">
      <c r="B34" s="2" t="s">
        <v>239</v>
      </c>
      <c r="D34" s="2">
        <f>SUM(D31:D33)</f>
        <v>90000</v>
      </c>
      <c r="E34" s="2">
        <f>SUM(E31:E33)</f>
        <v>112100</v>
      </c>
      <c r="F34" s="2">
        <f>SUM(F31:F33)</f>
        <v>139600</v>
      </c>
      <c r="H34" s="2">
        <f>SUM(H31:H33)</f>
        <v>50000</v>
      </c>
      <c r="I34" s="2">
        <f>SUM(I31:I33)</f>
        <v>57000</v>
      </c>
      <c r="J34" s="2">
        <f>SUM(J31:J33)</f>
        <v>62000</v>
      </c>
    </row>
    <row r="36" spans="1:10" x14ac:dyDescent="0.25">
      <c r="B36" s="2" t="s">
        <v>240</v>
      </c>
      <c r="E36" s="2">
        <v>100000</v>
      </c>
      <c r="F36" s="2">
        <v>120000</v>
      </c>
      <c r="I36" s="2">
        <v>60000</v>
      </c>
      <c r="J36" s="2">
        <v>100000</v>
      </c>
    </row>
    <row r="37" spans="1:10" x14ac:dyDescent="0.25">
      <c r="B37" s="2" t="s">
        <v>241</v>
      </c>
      <c r="E37" s="2">
        <f>SUM(E82:H82)</f>
        <v>900</v>
      </c>
      <c r="F37" s="2">
        <f>SUM(E83:H83)</f>
        <v>5500</v>
      </c>
      <c r="I37" s="14">
        <v>0</v>
      </c>
      <c r="J37" s="14">
        <v>0</v>
      </c>
    </row>
    <row r="38" spans="1:10" x14ac:dyDescent="0.25">
      <c r="B38" s="2" t="s">
        <v>242</v>
      </c>
      <c r="E38" s="18">
        <v>-80000</v>
      </c>
      <c r="F38" s="18">
        <v>-95000</v>
      </c>
      <c r="I38" s="18">
        <v>-55000</v>
      </c>
      <c r="J38" s="18">
        <v>-90000</v>
      </c>
    </row>
    <row r="39" spans="1:10" x14ac:dyDescent="0.25">
      <c r="B39" s="2" t="s">
        <v>243</v>
      </c>
      <c r="E39" s="2">
        <f>SUM(E36:E38)</f>
        <v>20900</v>
      </c>
      <c r="F39" s="2">
        <f>SUM(F36:F38)</f>
        <v>30500</v>
      </c>
      <c r="I39" s="2">
        <f>SUM(I36:I38)</f>
        <v>5000</v>
      </c>
      <c r="J39" s="2">
        <f>SUM(J36:J38)</f>
        <v>10000</v>
      </c>
    </row>
    <row r="42" spans="1:10" x14ac:dyDescent="0.25">
      <c r="A42" s="2" t="s">
        <v>244</v>
      </c>
    </row>
    <row r="45" spans="1:10" x14ac:dyDescent="0.25">
      <c r="A45" s="17" t="s">
        <v>245</v>
      </c>
      <c r="B45" s="2" t="s">
        <v>246</v>
      </c>
    </row>
    <row r="47" spans="1:10" x14ac:dyDescent="0.25">
      <c r="A47" s="2" t="s">
        <v>247</v>
      </c>
      <c r="B47" s="2" t="s">
        <v>248</v>
      </c>
    </row>
    <row r="48" spans="1:10" x14ac:dyDescent="0.25">
      <c r="A48" s="2">
        <v>1</v>
      </c>
      <c r="B48" s="2" t="s">
        <v>249</v>
      </c>
    </row>
    <row r="49" spans="1:8" x14ac:dyDescent="0.25">
      <c r="D49" s="15" t="s">
        <v>250</v>
      </c>
      <c r="E49" s="15" t="s">
        <v>251</v>
      </c>
    </row>
    <row r="50" spans="1:8" x14ac:dyDescent="0.25">
      <c r="B50" s="2" t="s">
        <v>209</v>
      </c>
      <c r="D50" s="2">
        <f>D7</f>
        <v>40000</v>
      </c>
      <c r="E50" s="19">
        <f>E51</f>
        <v>20000</v>
      </c>
    </row>
    <row r="51" spans="1:8" x14ac:dyDescent="0.25">
      <c r="B51" s="2" t="s">
        <v>252</v>
      </c>
      <c r="D51" s="18">
        <f>H34*D6</f>
        <v>30000</v>
      </c>
      <c r="E51" s="2">
        <f>H34*(1-D6)</f>
        <v>20000</v>
      </c>
    </row>
    <row r="52" spans="1:8" x14ac:dyDescent="0.25">
      <c r="B52" s="2" t="s">
        <v>253</v>
      </c>
      <c r="D52" s="2">
        <f>D50-D51</f>
        <v>10000</v>
      </c>
    </row>
    <row r="54" spans="1:8" x14ac:dyDescent="0.25">
      <c r="A54" s="2">
        <v>2</v>
      </c>
      <c r="B54" s="11" t="s">
        <v>254</v>
      </c>
      <c r="C54" s="11"/>
      <c r="D54" s="20"/>
      <c r="E54" s="11"/>
      <c r="F54" s="11"/>
      <c r="G54" s="20"/>
      <c r="H54" s="11"/>
    </row>
    <row r="55" spans="1:8" x14ac:dyDescent="0.25">
      <c r="B55" s="8"/>
      <c r="C55" s="6" t="s">
        <v>255</v>
      </c>
      <c r="D55" s="21" t="s">
        <v>256</v>
      </c>
      <c r="E55" s="21" t="s">
        <v>234</v>
      </c>
      <c r="F55" s="21" t="s">
        <v>257</v>
      </c>
      <c r="G55" s="20"/>
      <c r="H55" s="11"/>
    </row>
    <row r="56" spans="1:8" x14ac:dyDescent="0.25">
      <c r="B56" s="8" t="s">
        <v>258</v>
      </c>
      <c r="C56" s="8">
        <f>D52</f>
        <v>10000</v>
      </c>
      <c r="D56" s="22">
        <f>C56+D57</f>
        <v>9000</v>
      </c>
      <c r="E56" s="22">
        <f>D56+E57</f>
        <v>8000</v>
      </c>
      <c r="F56" s="22">
        <f>E56+F57</f>
        <v>7000</v>
      </c>
      <c r="G56" s="20"/>
      <c r="H56" s="11"/>
    </row>
    <row r="57" spans="1:8" x14ac:dyDescent="0.25">
      <c r="B57" s="8" t="s">
        <v>259</v>
      </c>
      <c r="C57" s="22">
        <v>0</v>
      </c>
      <c r="D57" s="8">
        <f>-$D$52/10</f>
        <v>-1000</v>
      </c>
      <c r="E57" s="8">
        <f>-$D$52/10</f>
        <v>-1000</v>
      </c>
      <c r="F57" s="8">
        <f>-$D$52/10</f>
        <v>-1000</v>
      </c>
      <c r="G57" s="20"/>
      <c r="H57" s="11"/>
    </row>
    <row r="58" spans="1:8" x14ac:dyDescent="0.25">
      <c r="B58" s="11"/>
      <c r="C58" s="11"/>
      <c r="D58" s="20"/>
      <c r="E58" s="11"/>
      <c r="F58" s="11"/>
      <c r="G58" s="20"/>
      <c r="H58" s="11"/>
    </row>
    <row r="59" spans="1:8" x14ac:dyDescent="0.25">
      <c r="A59" s="2">
        <v>3</v>
      </c>
      <c r="B59" s="2" t="s">
        <v>260</v>
      </c>
    </row>
    <row r="60" spans="1:8" x14ac:dyDescent="0.25">
      <c r="B60" s="2" t="s">
        <v>261</v>
      </c>
    </row>
    <row r="61" spans="1:8" x14ac:dyDescent="0.25">
      <c r="B61" s="8"/>
      <c r="C61" s="6" t="s">
        <v>569</v>
      </c>
      <c r="D61" s="6" t="s">
        <v>570</v>
      </c>
      <c r="E61" s="6" t="s">
        <v>571</v>
      </c>
      <c r="F61" s="6" t="s">
        <v>572</v>
      </c>
    </row>
    <row r="62" spans="1:8" x14ac:dyDescent="0.25">
      <c r="B62" s="8" t="s">
        <v>573</v>
      </c>
      <c r="C62" s="8">
        <f>F14</f>
        <v>2000</v>
      </c>
      <c r="D62" s="8">
        <f>G14</f>
        <v>1000</v>
      </c>
      <c r="E62" s="8">
        <f>D62-C62</f>
        <v>-1000</v>
      </c>
      <c r="F62" s="8">
        <f>E62</f>
        <v>-1000</v>
      </c>
    </row>
    <row r="63" spans="1:8" x14ac:dyDescent="0.25">
      <c r="B63" s="8" t="s">
        <v>574</v>
      </c>
      <c r="C63" s="8">
        <f>C62-$F$14/$I$14</f>
        <v>1600</v>
      </c>
      <c r="D63" s="8">
        <f>D62-$G$14/$I$14</f>
        <v>800</v>
      </c>
      <c r="E63" s="8">
        <f t="shared" ref="E63:E65" si="0">D63-C63</f>
        <v>-800</v>
      </c>
      <c r="F63" s="8">
        <f>E63-E62</f>
        <v>200</v>
      </c>
    </row>
    <row r="64" spans="1:8" x14ac:dyDescent="0.25">
      <c r="B64" s="8" t="s">
        <v>575</v>
      </c>
      <c r="C64" s="8">
        <f t="shared" ref="C64:C65" si="1">C63-$F$14/$I$14</f>
        <v>1200</v>
      </c>
      <c r="D64" s="8">
        <f t="shared" ref="D64:D65" si="2">D63-$G$14/$I$14</f>
        <v>600</v>
      </c>
      <c r="E64" s="8">
        <f t="shared" si="0"/>
        <v>-600</v>
      </c>
      <c r="F64" s="8">
        <f t="shared" ref="F64:F65" si="3">E64-E63</f>
        <v>200</v>
      </c>
    </row>
    <row r="65" spans="1:12" x14ac:dyDescent="0.25">
      <c r="B65" s="8" t="s">
        <v>576</v>
      </c>
      <c r="C65" s="8">
        <f t="shared" si="1"/>
        <v>800</v>
      </c>
      <c r="D65" s="8">
        <f t="shared" si="2"/>
        <v>400</v>
      </c>
      <c r="E65" s="8">
        <f t="shared" si="0"/>
        <v>-400</v>
      </c>
      <c r="F65" s="8">
        <f t="shared" si="3"/>
        <v>200</v>
      </c>
    </row>
    <row r="67" spans="1:12" x14ac:dyDescent="0.25">
      <c r="B67" s="2" t="s">
        <v>263</v>
      </c>
      <c r="G67" s="11"/>
      <c r="H67" s="11"/>
      <c r="I67" s="11"/>
      <c r="J67" s="11"/>
      <c r="K67" s="20"/>
      <c r="L67" s="11"/>
    </row>
    <row r="68" spans="1:12" x14ac:dyDescent="0.25">
      <c r="B68" s="8"/>
      <c r="C68" s="6" t="s">
        <v>569</v>
      </c>
      <c r="D68" s="6" t="s">
        <v>570</v>
      </c>
      <c r="E68" s="6" t="s">
        <v>571</v>
      </c>
      <c r="F68" s="6" t="s">
        <v>572</v>
      </c>
      <c r="G68" s="11"/>
      <c r="H68" s="11"/>
      <c r="I68" s="11"/>
      <c r="J68" s="11"/>
      <c r="K68" s="20"/>
      <c r="L68" s="11"/>
    </row>
    <row r="69" spans="1:12" x14ac:dyDescent="0.25">
      <c r="B69" s="8" t="s">
        <v>573</v>
      </c>
      <c r="C69" s="8">
        <f>F15</f>
        <v>1500</v>
      </c>
      <c r="D69" s="8">
        <f>G15</f>
        <v>1000</v>
      </c>
      <c r="E69" s="8">
        <f>D69-C69</f>
        <v>-500</v>
      </c>
      <c r="F69" s="8">
        <f>E69</f>
        <v>-500</v>
      </c>
      <c r="G69" s="11"/>
      <c r="H69" s="11"/>
      <c r="I69" s="11"/>
      <c r="J69" s="11"/>
      <c r="K69" s="20"/>
      <c r="L69" s="11"/>
    </row>
    <row r="70" spans="1:12" x14ac:dyDescent="0.25">
      <c r="B70" s="8" t="s">
        <v>574</v>
      </c>
      <c r="C70" s="8">
        <f>C69</f>
        <v>1500</v>
      </c>
      <c r="D70" s="8">
        <f>D69</f>
        <v>1000</v>
      </c>
      <c r="E70" s="8">
        <f t="shared" ref="E70" si="4">D70-C70</f>
        <v>-500</v>
      </c>
      <c r="F70" s="8">
        <f>E70-E69</f>
        <v>0</v>
      </c>
      <c r="G70" s="11"/>
      <c r="H70" s="11"/>
      <c r="I70" s="11"/>
      <c r="J70" s="11"/>
      <c r="K70" s="20"/>
      <c r="L70" s="11"/>
    </row>
    <row r="71" spans="1:12" x14ac:dyDescent="0.25">
      <c r="B71" s="11"/>
      <c r="C71" s="11"/>
      <c r="D71" s="11"/>
      <c r="E71" s="11"/>
    </row>
    <row r="72" spans="1:12" x14ac:dyDescent="0.25">
      <c r="B72" s="2" t="s">
        <v>264</v>
      </c>
    </row>
    <row r="73" spans="1:12" x14ac:dyDescent="0.25">
      <c r="B73" s="163"/>
      <c r="C73" s="160" t="s">
        <v>265</v>
      </c>
      <c r="D73" s="168"/>
      <c r="E73" s="168"/>
      <c r="F73" s="168"/>
      <c r="G73" s="161"/>
      <c r="H73" s="160" t="s">
        <v>266</v>
      </c>
      <c r="I73" s="161"/>
    </row>
    <row r="74" spans="1:12" x14ac:dyDescent="0.25">
      <c r="B74" s="163"/>
      <c r="C74" s="6" t="s">
        <v>267</v>
      </c>
      <c r="D74" s="6" t="s">
        <v>268</v>
      </c>
      <c r="E74" s="8" t="s">
        <v>262</v>
      </c>
      <c r="F74" s="6" t="s">
        <v>269</v>
      </c>
      <c r="G74" s="6" t="s">
        <v>268</v>
      </c>
      <c r="H74" s="6" t="s">
        <v>269</v>
      </c>
      <c r="I74" s="6" t="s">
        <v>268</v>
      </c>
    </row>
    <row r="75" spans="1:12" x14ac:dyDescent="0.25">
      <c r="B75" s="8" t="s">
        <v>270</v>
      </c>
      <c r="C75" s="8">
        <f>E63</f>
        <v>-800</v>
      </c>
      <c r="D75" s="8">
        <f>F62</f>
        <v>-1000</v>
      </c>
      <c r="E75" s="8">
        <f>F63</f>
        <v>200</v>
      </c>
      <c r="F75" s="8">
        <f>E69*D6</f>
        <v>-300</v>
      </c>
      <c r="G75" s="8">
        <f>F75</f>
        <v>-300</v>
      </c>
      <c r="H75" s="8">
        <f>E69*(1-D6)</f>
        <v>-200</v>
      </c>
      <c r="I75" s="8">
        <f>H75</f>
        <v>-200</v>
      </c>
    </row>
    <row r="76" spans="1:12" x14ac:dyDescent="0.25">
      <c r="B76" s="8" t="s">
        <v>271</v>
      </c>
      <c r="C76" s="8">
        <f>E64</f>
        <v>-600</v>
      </c>
      <c r="D76" s="22">
        <v>0</v>
      </c>
      <c r="E76" s="8">
        <f>F64</f>
        <v>200</v>
      </c>
      <c r="F76" s="22">
        <v>0</v>
      </c>
      <c r="G76" s="8">
        <f>F76-F75</f>
        <v>300</v>
      </c>
      <c r="H76" s="22">
        <v>0</v>
      </c>
      <c r="I76" s="8">
        <f>H76-I75</f>
        <v>200</v>
      </c>
    </row>
    <row r="78" spans="1:12" x14ac:dyDescent="0.25">
      <c r="A78" s="2" t="s">
        <v>272</v>
      </c>
      <c r="B78" s="2" t="s">
        <v>273</v>
      </c>
    </row>
    <row r="79" spans="1:12" x14ac:dyDescent="0.25">
      <c r="A79" s="2">
        <v>1</v>
      </c>
      <c r="B79" s="2" t="s">
        <v>274</v>
      </c>
    </row>
    <row r="80" spans="1:12" ht="15" customHeight="1" x14ac:dyDescent="0.25">
      <c r="B80" s="158"/>
      <c r="C80" s="158" t="s">
        <v>209</v>
      </c>
      <c r="D80" s="167" t="s">
        <v>275</v>
      </c>
      <c r="E80" s="167" t="s">
        <v>276</v>
      </c>
      <c r="F80" s="158" t="s">
        <v>565</v>
      </c>
      <c r="G80" s="160" t="s">
        <v>277</v>
      </c>
      <c r="H80" s="161"/>
      <c r="I80" s="167" t="s">
        <v>278</v>
      </c>
      <c r="J80" s="167" t="s">
        <v>279</v>
      </c>
    </row>
    <row r="81" spans="1:10" x14ac:dyDescent="0.25">
      <c r="B81" s="159"/>
      <c r="C81" s="159"/>
      <c r="D81" s="159"/>
      <c r="E81" s="159"/>
      <c r="F81" s="159"/>
      <c r="G81" s="6" t="s">
        <v>280</v>
      </c>
      <c r="H81" s="6" t="s">
        <v>262</v>
      </c>
      <c r="I81" s="159"/>
      <c r="J81" s="159"/>
    </row>
    <row r="82" spans="1:10" x14ac:dyDescent="0.25">
      <c r="B82" s="8" t="s">
        <v>270</v>
      </c>
      <c r="C82" s="8">
        <f>D50</f>
        <v>40000</v>
      </c>
      <c r="D82" s="8">
        <f>I33*D6</f>
        <v>1200</v>
      </c>
      <c r="E82" s="8">
        <f>D57</f>
        <v>-1000</v>
      </c>
      <c r="F82" s="8">
        <f>I39*D6</f>
        <v>3000</v>
      </c>
      <c r="G82" s="8">
        <f>D75+G75</f>
        <v>-1300</v>
      </c>
      <c r="H82" s="8">
        <f>E75</f>
        <v>200</v>
      </c>
      <c r="I82" s="22">
        <v>0</v>
      </c>
      <c r="J82" s="8">
        <f>SUM(C82:I82)</f>
        <v>42100</v>
      </c>
    </row>
    <row r="83" spans="1:10" x14ac:dyDescent="0.25">
      <c r="B83" s="8" t="s">
        <v>271</v>
      </c>
      <c r="C83" s="8">
        <f>C82</f>
        <v>40000</v>
      </c>
      <c r="D83" s="8">
        <f>J33*D6</f>
        <v>-1800</v>
      </c>
      <c r="E83" s="8">
        <f>E57</f>
        <v>-1000</v>
      </c>
      <c r="F83" s="8">
        <f>D6*J39</f>
        <v>6000</v>
      </c>
      <c r="G83" s="8">
        <f>D76+G76</f>
        <v>300</v>
      </c>
      <c r="H83" s="8">
        <f>E76</f>
        <v>200</v>
      </c>
      <c r="I83" s="8">
        <f>SUM(E82:H82)</f>
        <v>900</v>
      </c>
      <c r="J83" s="8">
        <f>SUM(C83:I83)</f>
        <v>44600</v>
      </c>
    </row>
    <row r="84" spans="1:10" x14ac:dyDescent="0.25">
      <c r="B84" s="11" t="s">
        <v>321</v>
      </c>
      <c r="C84" s="11"/>
      <c r="D84" s="11"/>
      <c r="E84" s="11"/>
      <c r="F84" s="11"/>
      <c r="G84" s="11"/>
      <c r="H84" s="11"/>
      <c r="I84" s="11"/>
      <c r="J84" s="11"/>
    </row>
    <row r="85" spans="1:10" x14ac:dyDescent="0.25">
      <c r="F85" s="11"/>
      <c r="H85" s="11"/>
      <c r="J85" s="11"/>
    </row>
    <row r="86" spans="1:10" x14ac:dyDescent="0.25">
      <c r="B86" s="2" t="s">
        <v>18</v>
      </c>
      <c r="H86" s="11"/>
      <c r="J86" s="11"/>
    </row>
    <row r="87" spans="1:10" x14ac:dyDescent="0.25">
      <c r="B87" s="158"/>
      <c r="C87" s="167" t="s">
        <v>281</v>
      </c>
      <c r="D87" s="158" t="s">
        <v>253</v>
      </c>
      <c r="E87" s="163" t="s">
        <v>282</v>
      </c>
      <c r="F87" s="163"/>
      <c r="G87" s="167" t="s">
        <v>279</v>
      </c>
      <c r="H87" s="11"/>
      <c r="J87" s="11"/>
    </row>
    <row r="88" spans="1:10" x14ac:dyDescent="0.25">
      <c r="B88" s="159"/>
      <c r="C88" s="159"/>
      <c r="D88" s="159"/>
      <c r="E88" s="6" t="s">
        <v>223</v>
      </c>
      <c r="F88" s="6" t="s">
        <v>269</v>
      </c>
      <c r="G88" s="159"/>
      <c r="H88" s="11"/>
      <c r="J88" s="11"/>
    </row>
    <row r="89" spans="1:10" x14ac:dyDescent="0.25">
      <c r="B89" s="8" t="s">
        <v>215</v>
      </c>
      <c r="C89" s="27">
        <f>H34*D6</f>
        <v>30000</v>
      </c>
      <c r="D89" s="27">
        <f>D52</f>
        <v>10000</v>
      </c>
      <c r="E89" s="28">
        <v>0</v>
      </c>
      <c r="F89" s="28">
        <v>0</v>
      </c>
      <c r="G89" s="27">
        <f>SUM(C89:F89)</f>
        <v>40000</v>
      </c>
      <c r="H89" s="11"/>
      <c r="J89" s="11"/>
    </row>
    <row r="90" spans="1:10" x14ac:dyDescent="0.25">
      <c r="B90" s="8" t="s">
        <v>233</v>
      </c>
      <c r="C90" s="8">
        <f>I34*D6</f>
        <v>34200</v>
      </c>
      <c r="D90" s="8">
        <f>D56</f>
        <v>9000</v>
      </c>
      <c r="E90" s="8">
        <f>C75</f>
        <v>-800</v>
      </c>
      <c r="F90" s="8">
        <f>F75</f>
        <v>-300</v>
      </c>
      <c r="G90" s="22">
        <f>SUM(C90:F90)</f>
        <v>42100</v>
      </c>
      <c r="H90" s="20">
        <f>G90-J82</f>
        <v>0</v>
      </c>
      <c r="J90" s="11"/>
    </row>
    <row r="91" spans="1:10" x14ac:dyDescent="0.25">
      <c r="B91" s="8" t="s">
        <v>234</v>
      </c>
      <c r="C91" s="8">
        <f>J34*D6</f>
        <v>37200</v>
      </c>
      <c r="D91" s="8">
        <f>E56</f>
        <v>8000</v>
      </c>
      <c r="E91" s="8">
        <f>C76</f>
        <v>-600</v>
      </c>
      <c r="F91" s="22">
        <f>F76</f>
        <v>0</v>
      </c>
      <c r="G91" s="22">
        <f>SUM(C91:F91)</f>
        <v>44600</v>
      </c>
      <c r="H91" s="20">
        <f>G91-J83</f>
        <v>0</v>
      </c>
      <c r="J91" s="11"/>
    </row>
    <row r="92" spans="1:10" x14ac:dyDescent="0.25">
      <c r="G92" s="11"/>
      <c r="I92" s="11"/>
      <c r="J92" s="11"/>
    </row>
    <row r="93" spans="1:10" x14ac:dyDescent="0.25">
      <c r="A93" s="2">
        <v>2</v>
      </c>
      <c r="B93" s="2" t="s">
        <v>283</v>
      </c>
      <c r="G93" s="11"/>
      <c r="I93" s="11"/>
      <c r="J93" s="11"/>
    </row>
    <row r="94" spans="1:10" ht="15" customHeight="1" x14ac:dyDescent="0.25">
      <c r="B94" s="158"/>
      <c r="C94" s="158" t="s">
        <v>209</v>
      </c>
      <c r="D94" s="167" t="s">
        <v>275</v>
      </c>
      <c r="E94" s="167" t="s">
        <v>276</v>
      </c>
      <c r="F94" s="158" t="s">
        <v>565</v>
      </c>
      <c r="G94" s="160" t="s">
        <v>277</v>
      </c>
      <c r="H94" s="161"/>
      <c r="I94" s="167" t="s">
        <v>278</v>
      </c>
      <c r="J94" s="167" t="s">
        <v>279</v>
      </c>
    </row>
    <row r="95" spans="1:10" x14ac:dyDescent="0.25">
      <c r="B95" s="159"/>
      <c r="C95" s="159"/>
      <c r="D95" s="159"/>
      <c r="E95" s="159"/>
      <c r="F95" s="159"/>
      <c r="G95" s="6" t="s">
        <v>280</v>
      </c>
      <c r="H95" s="6" t="s">
        <v>262</v>
      </c>
      <c r="I95" s="159"/>
      <c r="J95" s="159"/>
    </row>
    <row r="96" spans="1:10" x14ac:dyDescent="0.25">
      <c r="B96" s="8" t="s">
        <v>284</v>
      </c>
      <c r="C96" s="8">
        <f>H34*(1-D6)</f>
        <v>20000</v>
      </c>
      <c r="D96" s="8">
        <f>I33*(1-D6)</f>
        <v>800</v>
      </c>
      <c r="E96" s="22">
        <v>0</v>
      </c>
      <c r="F96" s="8">
        <f>I39*(1-D6)</f>
        <v>2000</v>
      </c>
      <c r="G96" s="8">
        <f>I75</f>
        <v>-200</v>
      </c>
      <c r="H96" s="22">
        <v>0</v>
      </c>
      <c r="I96" s="22">
        <v>0</v>
      </c>
      <c r="J96" s="8">
        <f>SUM(C96:I96)</f>
        <v>22600</v>
      </c>
    </row>
    <row r="97" spans="1:16" x14ac:dyDescent="0.25">
      <c r="B97" s="8" t="s">
        <v>285</v>
      </c>
      <c r="C97" s="8">
        <f>C96</f>
        <v>20000</v>
      </c>
      <c r="D97" s="8">
        <f>J33*(1-D6)</f>
        <v>-1200</v>
      </c>
      <c r="E97" s="22">
        <v>0</v>
      </c>
      <c r="F97" s="8">
        <f>J39*(1-D6)</f>
        <v>4000</v>
      </c>
      <c r="G97" s="8">
        <f>I76</f>
        <v>200</v>
      </c>
      <c r="H97" s="22">
        <v>0</v>
      </c>
      <c r="I97" s="8">
        <f>SUM(E96:H96)</f>
        <v>1800</v>
      </c>
      <c r="J97" s="8">
        <f>SUM(C97:I97)</f>
        <v>24800</v>
      </c>
    </row>
    <row r="98" spans="1:16" x14ac:dyDescent="0.25">
      <c r="B98" s="11" t="s">
        <v>322</v>
      </c>
      <c r="C98" s="11"/>
      <c r="D98" s="11"/>
      <c r="E98" s="11"/>
      <c r="F98" s="11"/>
      <c r="G98" s="11"/>
      <c r="H98" s="11"/>
      <c r="I98" s="11"/>
      <c r="J98" s="11"/>
    </row>
    <row r="99" spans="1:16" x14ac:dyDescent="0.25">
      <c r="F99" s="11"/>
      <c r="H99" s="11"/>
      <c r="J99" s="11"/>
    </row>
    <row r="100" spans="1:16" x14ac:dyDescent="0.25">
      <c r="B100" s="2" t="s">
        <v>18</v>
      </c>
      <c r="H100" s="11"/>
      <c r="J100" s="11"/>
    </row>
    <row r="101" spans="1:16" x14ac:dyDescent="0.25">
      <c r="B101" s="158"/>
      <c r="C101" s="167" t="s">
        <v>281</v>
      </c>
      <c r="D101" s="158" t="s">
        <v>253</v>
      </c>
      <c r="E101" s="163" t="s">
        <v>282</v>
      </c>
      <c r="F101" s="163"/>
      <c r="G101" s="167" t="s">
        <v>279</v>
      </c>
      <c r="H101" s="11"/>
      <c r="J101" s="11"/>
    </row>
    <row r="102" spans="1:16" x14ac:dyDescent="0.25">
      <c r="B102" s="159"/>
      <c r="C102" s="159"/>
      <c r="D102" s="159"/>
      <c r="E102" s="6" t="s">
        <v>223</v>
      </c>
      <c r="F102" s="6" t="s">
        <v>269</v>
      </c>
      <c r="G102" s="159"/>
      <c r="H102" s="11"/>
      <c r="J102" s="11"/>
    </row>
    <row r="103" spans="1:16" x14ac:dyDescent="0.25">
      <c r="B103" s="8" t="s">
        <v>215</v>
      </c>
      <c r="C103" s="27">
        <f>H34*(1-D6)</f>
        <v>20000</v>
      </c>
      <c r="D103" s="28">
        <f>E72</f>
        <v>0</v>
      </c>
      <c r="E103" s="28">
        <v>0</v>
      </c>
      <c r="F103" s="28">
        <v>0</v>
      </c>
      <c r="G103" s="27">
        <f>SUM(C103:F103)</f>
        <v>20000</v>
      </c>
      <c r="H103" s="11"/>
      <c r="J103" s="11"/>
    </row>
    <row r="104" spans="1:16" x14ac:dyDescent="0.25">
      <c r="B104" s="8" t="s">
        <v>233</v>
      </c>
      <c r="C104" s="8">
        <f>I34*(1-D6)</f>
        <v>22800</v>
      </c>
      <c r="D104" s="22">
        <f>D103</f>
        <v>0</v>
      </c>
      <c r="E104" s="22">
        <v>0</v>
      </c>
      <c r="F104" s="8">
        <f>H75</f>
        <v>-200</v>
      </c>
      <c r="G104" s="22">
        <f>SUM(C104:F104)</f>
        <v>22600</v>
      </c>
      <c r="H104" s="11"/>
      <c r="J104" s="11"/>
    </row>
    <row r="105" spans="1:16" x14ac:dyDescent="0.25">
      <c r="B105" s="8" t="s">
        <v>234</v>
      </c>
      <c r="C105" s="8">
        <f>J34*(1-D6)</f>
        <v>24800</v>
      </c>
      <c r="D105" s="22">
        <f>D104</f>
        <v>0</v>
      </c>
      <c r="E105" s="22">
        <v>0</v>
      </c>
      <c r="F105" s="22">
        <v>0</v>
      </c>
      <c r="G105" s="22">
        <f>SUM(C105:F105)</f>
        <v>24800</v>
      </c>
      <c r="H105" s="11"/>
      <c r="J105" s="11"/>
    </row>
    <row r="108" spans="1:16" x14ac:dyDescent="0.25">
      <c r="A108" s="2" t="s">
        <v>286</v>
      </c>
      <c r="B108" s="2" t="s">
        <v>287</v>
      </c>
    </row>
    <row r="110" spans="1:16" s="29" customFormat="1" x14ac:dyDescent="0.25">
      <c r="A110" s="29">
        <v>1</v>
      </c>
      <c r="B110" s="29" t="s">
        <v>215</v>
      </c>
    </row>
    <row r="111" spans="1:16" s="29" customFormat="1" x14ac:dyDescent="0.25">
      <c r="C111" s="166" t="s">
        <v>288</v>
      </c>
      <c r="D111" s="166"/>
      <c r="E111" s="166"/>
      <c r="F111" s="166"/>
      <c r="G111" s="2"/>
      <c r="H111" s="166" t="s">
        <v>289</v>
      </c>
      <c r="I111" s="166"/>
      <c r="J111" s="166"/>
      <c r="K111" s="166"/>
      <c r="L111" s="2"/>
      <c r="M111" s="166" t="s">
        <v>290</v>
      </c>
      <c r="N111" s="166"/>
      <c r="O111" s="166"/>
      <c r="P111" s="166"/>
    </row>
    <row r="112" spans="1:16" s="29" customFormat="1" x14ac:dyDescent="0.25">
      <c r="C112" s="2" t="s">
        <v>79</v>
      </c>
      <c r="D112" s="35">
        <f>D25+H25</f>
        <v>40000</v>
      </c>
      <c r="E112" s="2" t="s">
        <v>237</v>
      </c>
      <c r="F112" s="29">
        <f>D31+H31</f>
        <v>70000</v>
      </c>
      <c r="G112" s="31"/>
      <c r="H112" s="32" t="s">
        <v>566</v>
      </c>
      <c r="I112" s="33">
        <f>H31</f>
        <v>20000</v>
      </c>
      <c r="J112" s="32" t="s">
        <v>79</v>
      </c>
      <c r="K112" s="32">
        <f>D112</f>
        <v>40000</v>
      </c>
      <c r="L112" s="34"/>
      <c r="M112" s="2" t="s">
        <v>79</v>
      </c>
      <c r="N112" s="36">
        <f>D112-K112</f>
        <v>0</v>
      </c>
      <c r="O112" s="2" t="s">
        <v>237</v>
      </c>
      <c r="P112" s="29">
        <f>F112-I112</f>
        <v>50000</v>
      </c>
    </row>
    <row r="113" spans="1:16" s="29" customFormat="1" x14ac:dyDescent="0.25">
      <c r="C113" s="2" t="s">
        <v>223</v>
      </c>
      <c r="D113" s="35">
        <f>D27+H27</f>
        <v>55000</v>
      </c>
      <c r="E113" s="2" t="s">
        <v>70</v>
      </c>
      <c r="F113" s="29">
        <f>D32+H32</f>
        <v>70000</v>
      </c>
      <c r="G113" s="31"/>
      <c r="H113" s="32" t="s">
        <v>109</v>
      </c>
      <c r="I113" s="33">
        <f>H32</f>
        <v>30000</v>
      </c>
      <c r="J113" s="32" t="s">
        <v>71</v>
      </c>
      <c r="K113" s="32">
        <f>G103</f>
        <v>20000</v>
      </c>
      <c r="L113" s="34"/>
      <c r="M113" s="2" t="s">
        <v>223</v>
      </c>
      <c r="N113" s="35">
        <f>D113</f>
        <v>55000</v>
      </c>
      <c r="O113" s="2" t="s">
        <v>70</v>
      </c>
      <c r="P113" s="29">
        <f>F113-I113</f>
        <v>40000</v>
      </c>
    </row>
    <row r="114" spans="1:16" s="29" customFormat="1" x14ac:dyDescent="0.25">
      <c r="C114" s="29" t="s">
        <v>226</v>
      </c>
      <c r="D114" s="35">
        <f>D28+H28</f>
        <v>45000</v>
      </c>
      <c r="F114" s="14"/>
      <c r="G114" s="31"/>
      <c r="H114" s="32" t="s">
        <v>253</v>
      </c>
      <c r="I114" s="33">
        <f>D89</f>
        <v>10000</v>
      </c>
      <c r="J114" s="32"/>
      <c r="K114" s="32"/>
      <c r="L114" s="34"/>
      <c r="M114" s="29" t="s">
        <v>226</v>
      </c>
      <c r="N114" s="35">
        <f>D114</f>
        <v>45000</v>
      </c>
      <c r="O114" s="29" t="s">
        <v>71</v>
      </c>
      <c r="P114" s="14">
        <f>K113</f>
        <v>20000</v>
      </c>
    </row>
    <row r="115" spans="1:16" s="29" customFormat="1" x14ac:dyDescent="0.25">
      <c r="D115" s="35"/>
      <c r="E115" s="2"/>
      <c r="F115" s="2"/>
      <c r="I115" s="35"/>
      <c r="M115" s="2" t="s">
        <v>253</v>
      </c>
      <c r="N115" s="35">
        <f>I114</f>
        <v>10000</v>
      </c>
    </row>
    <row r="116" spans="1:16" s="29" customFormat="1" x14ac:dyDescent="0.25">
      <c r="C116" s="37"/>
      <c r="D116" s="37"/>
      <c r="F116" s="2"/>
    </row>
    <row r="117" spans="1:16" s="29" customFormat="1" x14ac:dyDescent="0.25">
      <c r="A117" s="29">
        <v>2</v>
      </c>
      <c r="B117" s="29" t="s">
        <v>0</v>
      </c>
      <c r="C117" s="37"/>
      <c r="D117" s="37"/>
      <c r="F117" s="2"/>
      <c r="P117" s="14">
        <f>SUM(N119:N123)-SUM(P119:P122)</f>
        <v>0</v>
      </c>
    </row>
    <row r="118" spans="1:16" s="29" customFormat="1" x14ac:dyDescent="0.25">
      <c r="C118" s="166" t="s">
        <v>288</v>
      </c>
      <c r="D118" s="166"/>
      <c r="E118" s="166"/>
      <c r="F118" s="166"/>
      <c r="G118" s="2"/>
      <c r="H118" s="166" t="s">
        <v>289</v>
      </c>
      <c r="I118" s="166"/>
      <c r="J118" s="166"/>
      <c r="K118" s="166"/>
      <c r="L118" s="2"/>
      <c r="M118" s="166" t="s">
        <v>290</v>
      </c>
      <c r="N118" s="166"/>
      <c r="O118" s="166"/>
      <c r="P118" s="166"/>
    </row>
    <row r="119" spans="1:16" s="29" customFormat="1" x14ac:dyDescent="0.25">
      <c r="C119" s="2" t="s">
        <v>79</v>
      </c>
      <c r="D119" s="36">
        <f>E25+I25</f>
        <v>42100</v>
      </c>
      <c r="E119" s="2" t="s">
        <v>237</v>
      </c>
      <c r="F119" s="29">
        <f>E31+I31</f>
        <v>70000</v>
      </c>
      <c r="G119" s="31"/>
      <c r="H119" s="38" t="s">
        <v>291</v>
      </c>
      <c r="I119" s="33"/>
      <c r="J119" s="32"/>
      <c r="K119" s="32"/>
      <c r="L119" s="34"/>
      <c r="M119" s="2" t="s">
        <v>79</v>
      </c>
      <c r="N119" s="36">
        <f>D119-K120</f>
        <v>0</v>
      </c>
      <c r="O119" s="2" t="s">
        <v>237</v>
      </c>
      <c r="P119" s="29">
        <f>F119-I120</f>
        <v>50000</v>
      </c>
    </row>
    <row r="120" spans="1:16" s="29" customFormat="1" x14ac:dyDescent="0.25">
      <c r="C120" s="29" t="s">
        <v>292</v>
      </c>
      <c r="D120" s="35">
        <f>E26+I26</f>
        <v>12000</v>
      </c>
      <c r="E120" s="2" t="s">
        <v>70</v>
      </c>
      <c r="F120" s="29">
        <f>E32+I32</f>
        <v>95900</v>
      </c>
      <c r="G120" s="31"/>
      <c r="H120" s="32" t="s">
        <v>63</v>
      </c>
      <c r="I120" s="33">
        <f>I31</f>
        <v>20000</v>
      </c>
      <c r="J120" s="32" t="s">
        <v>293</v>
      </c>
      <c r="K120" s="32">
        <f>D119</f>
        <v>42100</v>
      </c>
      <c r="L120" s="34"/>
      <c r="M120" s="29" t="s">
        <v>292</v>
      </c>
      <c r="N120" s="35">
        <f>D120</f>
        <v>12000</v>
      </c>
      <c r="O120" s="2" t="s">
        <v>70</v>
      </c>
      <c r="P120" s="29">
        <f>F120-I121</f>
        <v>60900</v>
      </c>
    </row>
    <row r="121" spans="1:16" s="29" customFormat="1" x14ac:dyDescent="0.25">
      <c r="C121" s="2" t="s">
        <v>223</v>
      </c>
      <c r="D121" s="36">
        <f>E27+I27</f>
        <v>57000</v>
      </c>
      <c r="E121" s="29" t="s">
        <v>294</v>
      </c>
      <c r="F121" s="29">
        <f>E33+I33</f>
        <v>3200</v>
      </c>
      <c r="G121" s="31"/>
      <c r="H121" s="32" t="s">
        <v>295</v>
      </c>
      <c r="I121" s="33">
        <f>I32</f>
        <v>35000</v>
      </c>
      <c r="J121" s="32" t="s">
        <v>223</v>
      </c>
      <c r="K121" s="32">
        <f>-E90</f>
        <v>800</v>
      </c>
      <c r="L121" s="34"/>
      <c r="M121" s="2" t="s">
        <v>223</v>
      </c>
      <c r="N121" s="36">
        <f>D121-K121</f>
        <v>56200</v>
      </c>
      <c r="O121" s="29" t="s">
        <v>567</v>
      </c>
      <c r="P121" s="29">
        <f>K123</f>
        <v>1200</v>
      </c>
    </row>
    <row r="122" spans="1:16" s="29" customFormat="1" x14ac:dyDescent="0.25">
      <c r="C122" s="29" t="s">
        <v>226</v>
      </c>
      <c r="D122" s="36">
        <f>E28+I28</f>
        <v>58000</v>
      </c>
      <c r="F122" s="14"/>
      <c r="G122" s="31"/>
      <c r="H122" s="32" t="s">
        <v>296</v>
      </c>
      <c r="I122" s="33">
        <f>I33</f>
        <v>2000</v>
      </c>
      <c r="J122" s="32" t="s">
        <v>269</v>
      </c>
      <c r="K122" s="32">
        <f>-F90-F104</f>
        <v>500</v>
      </c>
      <c r="L122" s="34"/>
      <c r="M122" s="29" t="s">
        <v>226</v>
      </c>
      <c r="N122" s="36">
        <f>D122-K122</f>
        <v>57500</v>
      </c>
      <c r="O122" s="29" t="s">
        <v>71</v>
      </c>
      <c r="P122" s="14">
        <f>K124</f>
        <v>22600</v>
      </c>
    </row>
    <row r="123" spans="1:16" s="29" customFormat="1" x14ac:dyDescent="0.25">
      <c r="D123" s="36"/>
      <c r="G123" s="31"/>
      <c r="H123" s="32" t="s">
        <v>253</v>
      </c>
      <c r="I123" s="33">
        <f>D90</f>
        <v>9000</v>
      </c>
      <c r="J123" s="32" t="s">
        <v>297</v>
      </c>
      <c r="K123" s="32">
        <f>D82</f>
        <v>1200</v>
      </c>
      <c r="L123" s="34"/>
      <c r="M123" s="29" t="s">
        <v>253</v>
      </c>
      <c r="N123" s="36">
        <f>I123</f>
        <v>9000</v>
      </c>
      <c r="P123" s="14"/>
    </row>
    <row r="124" spans="1:16" s="29" customFormat="1" x14ac:dyDescent="0.25">
      <c r="C124" s="29" t="s">
        <v>298</v>
      </c>
      <c r="D124" s="36">
        <f>-(E38+I38)</f>
        <v>135000</v>
      </c>
      <c r="E124" s="29" t="s">
        <v>299</v>
      </c>
      <c r="F124" s="29">
        <f>E36+I36</f>
        <v>160000</v>
      </c>
      <c r="G124" s="31"/>
      <c r="H124" s="32" t="s">
        <v>300</v>
      </c>
      <c r="I124" s="33">
        <f>K123</f>
        <v>1200</v>
      </c>
      <c r="J124" s="32" t="s">
        <v>266</v>
      </c>
      <c r="K124" s="32">
        <f>G104</f>
        <v>22600</v>
      </c>
      <c r="L124" s="34"/>
      <c r="N124" s="36"/>
    </row>
    <row r="125" spans="1:16" s="29" customFormat="1" x14ac:dyDescent="0.25">
      <c r="C125" s="29" t="s">
        <v>70</v>
      </c>
      <c r="D125" s="35">
        <f>F124-D124-F125</f>
        <v>24100</v>
      </c>
      <c r="E125" s="29" t="s">
        <v>241</v>
      </c>
      <c r="F125" s="29">
        <f>E37+I37</f>
        <v>900</v>
      </c>
      <c r="G125" s="31"/>
      <c r="I125" s="35"/>
      <c r="L125" s="34"/>
      <c r="M125" s="29" t="s">
        <v>298</v>
      </c>
      <c r="N125" s="35">
        <f>D124-K128+I130</f>
        <v>135800</v>
      </c>
      <c r="O125" s="29" t="s">
        <v>299</v>
      </c>
      <c r="P125" s="29">
        <f>F124-I129</f>
        <v>158500</v>
      </c>
    </row>
    <row r="126" spans="1:16" s="29" customFormat="1" x14ac:dyDescent="0.25">
      <c r="C126" s="29" t="s">
        <v>301</v>
      </c>
      <c r="D126" s="35"/>
      <c r="E126" s="2"/>
      <c r="F126" s="2"/>
      <c r="G126" s="31"/>
      <c r="H126" s="39" t="s">
        <v>302</v>
      </c>
      <c r="I126" s="40"/>
      <c r="J126" s="41"/>
      <c r="K126" s="41"/>
      <c r="L126" s="34"/>
      <c r="M126" s="29" t="s">
        <v>70</v>
      </c>
      <c r="N126" s="35">
        <f>P125-N125</f>
        <v>22700</v>
      </c>
      <c r="P126" s="2"/>
    </row>
    <row r="127" spans="1:16" s="29" customFormat="1" x14ac:dyDescent="0.25">
      <c r="G127" s="31"/>
      <c r="H127" s="41" t="s">
        <v>241</v>
      </c>
      <c r="I127" s="40">
        <f>F125</f>
        <v>900</v>
      </c>
      <c r="J127" s="41" t="s">
        <v>303</v>
      </c>
      <c r="K127" s="41">
        <f>I39</f>
        <v>5000</v>
      </c>
      <c r="L127" s="34"/>
      <c r="M127" s="29" t="s">
        <v>304</v>
      </c>
      <c r="N127" s="35"/>
      <c r="O127" s="2"/>
      <c r="P127" s="2"/>
    </row>
    <row r="128" spans="1:16" s="29" customFormat="1" x14ac:dyDescent="0.25">
      <c r="D128" s="37"/>
      <c r="H128" s="41" t="s">
        <v>69</v>
      </c>
      <c r="I128" s="40">
        <f>SUM(E96:H96)</f>
        <v>1800</v>
      </c>
      <c r="J128" s="41" t="s">
        <v>305</v>
      </c>
      <c r="K128" s="41">
        <f>H82</f>
        <v>200</v>
      </c>
      <c r="N128" s="37"/>
      <c r="P128" s="14"/>
    </row>
    <row r="129" spans="1:16" s="29" customFormat="1" x14ac:dyDescent="0.25">
      <c r="D129" s="37"/>
      <c r="H129" s="41" t="s">
        <v>306</v>
      </c>
      <c r="I129" s="40">
        <f>-G82-G96</f>
        <v>1500</v>
      </c>
      <c r="J129" s="41"/>
      <c r="K129" s="41"/>
      <c r="N129" s="37"/>
      <c r="P129" s="14"/>
    </row>
    <row r="130" spans="1:16" s="29" customFormat="1" x14ac:dyDescent="0.25">
      <c r="D130" s="37"/>
      <c r="H130" s="41" t="s">
        <v>307</v>
      </c>
      <c r="I130" s="40">
        <f>-E82+E96</f>
        <v>1000</v>
      </c>
      <c r="J130" s="41"/>
      <c r="K130" s="41"/>
      <c r="N130" s="37"/>
      <c r="P130" s="14"/>
    </row>
    <row r="131" spans="1:16" s="29" customFormat="1" x14ac:dyDescent="0.25">
      <c r="D131" s="37"/>
      <c r="I131" s="37"/>
      <c r="N131" s="37"/>
      <c r="P131" s="14"/>
    </row>
    <row r="132" spans="1:16" s="29" customFormat="1" x14ac:dyDescent="0.25">
      <c r="A132" s="29">
        <v>3</v>
      </c>
      <c r="B132" s="29" t="s">
        <v>568</v>
      </c>
      <c r="C132" s="37"/>
      <c r="D132" s="37"/>
      <c r="E132" s="37"/>
      <c r="F132" s="37"/>
    </row>
    <row r="133" spans="1:16" s="29" customFormat="1" x14ac:dyDescent="0.25">
      <c r="C133" s="166" t="s">
        <v>288</v>
      </c>
      <c r="D133" s="166"/>
      <c r="E133" s="166"/>
      <c r="F133" s="166"/>
      <c r="G133" s="2"/>
      <c r="H133" s="166" t="s">
        <v>289</v>
      </c>
      <c r="I133" s="166"/>
      <c r="J133" s="166"/>
      <c r="K133" s="166"/>
      <c r="L133" s="2"/>
      <c r="M133" s="166" t="s">
        <v>290</v>
      </c>
      <c r="N133" s="166"/>
      <c r="O133" s="166"/>
      <c r="P133" s="166"/>
    </row>
    <row r="134" spans="1:16" s="29" customFormat="1" x14ac:dyDescent="0.25">
      <c r="C134" s="2" t="s">
        <v>79</v>
      </c>
      <c r="D134" s="36">
        <f>F25+J25</f>
        <v>44600</v>
      </c>
      <c r="E134" s="2" t="s">
        <v>237</v>
      </c>
      <c r="F134" s="29">
        <f>F31+J31</f>
        <v>70000</v>
      </c>
      <c r="G134" s="31"/>
      <c r="H134" s="38" t="s">
        <v>291</v>
      </c>
      <c r="I134" s="33"/>
      <c r="J134" s="32"/>
      <c r="K134" s="32"/>
      <c r="L134" s="34"/>
      <c r="M134" s="2" t="s">
        <v>79</v>
      </c>
      <c r="N134" s="36">
        <f>D134-K135</f>
        <v>0</v>
      </c>
      <c r="O134" s="2" t="s">
        <v>237</v>
      </c>
      <c r="P134" s="29">
        <f>F134-I135</f>
        <v>50000</v>
      </c>
    </row>
    <row r="135" spans="1:16" s="29" customFormat="1" x14ac:dyDescent="0.25">
      <c r="C135" s="29" t="s">
        <v>292</v>
      </c>
      <c r="D135" s="36">
        <f>J26</f>
        <v>7000</v>
      </c>
      <c r="E135" s="2" t="s">
        <v>70</v>
      </c>
      <c r="F135" s="29">
        <f>F32+J32</f>
        <v>136400</v>
      </c>
      <c r="G135" s="31"/>
      <c r="H135" s="32" t="s">
        <v>63</v>
      </c>
      <c r="I135" s="33">
        <f>J31</f>
        <v>20000</v>
      </c>
      <c r="J135" s="32" t="s">
        <v>293</v>
      </c>
      <c r="K135" s="32">
        <f>D134</f>
        <v>44600</v>
      </c>
      <c r="L135" s="34"/>
      <c r="M135" s="29" t="s">
        <v>292</v>
      </c>
      <c r="N135" s="36">
        <f>D135</f>
        <v>7000</v>
      </c>
      <c r="O135" s="2" t="s">
        <v>70</v>
      </c>
      <c r="P135" s="29">
        <f>F135-I136</f>
        <v>91400</v>
      </c>
    </row>
    <row r="136" spans="1:16" s="29" customFormat="1" x14ac:dyDescent="0.25">
      <c r="C136" s="2" t="s">
        <v>223</v>
      </c>
      <c r="D136" s="36">
        <f>F27+J27</f>
        <v>65000</v>
      </c>
      <c r="E136" s="29" t="s">
        <v>294</v>
      </c>
      <c r="F136" s="29">
        <f>F33+J33</f>
        <v>-4800</v>
      </c>
      <c r="G136" s="31"/>
      <c r="H136" s="32" t="s">
        <v>295</v>
      </c>
      <c r="I136" s="33">
        <f>J32</f>
        <v>45000</v>
      </c>
      <c r="J136" s="32" t="s">
        <v>223</v>
      </c>
      <c r="K136" s="32">
        <f>-E91-E105</f>
        <v>600</v>
      </c>
      <c r="L136" s="34"/>
      <c r="M136" s="2" t="s">
        <v>223</v>
      </c>
      <c r="N136" s="36">
        <f>D136-K136</f>
        <v>64400</v>
      </c>
      <c r="O136" s="29" t="s">
        <v>567</v>
      </c>
      <c r="P136" s="29">
        <f>K137</f>
        <v>-1800</v>
      </c>
    </row>
    <row r="137" spans="1:16" s="29" customFormat="1" x14ac:dyDescent="0.25">
      <c r="C137" s="29" t="s">
        <v>226</v>
      </c>
      <c r="D137" s="36">
        <f>F28+J28</f>
        <v>85000</v>
      </c>
      <c r="F137" s="14"/>
      <c r="G137" s="31"/>
      <c r="H137" s="32" t="s">
        <v>296</v>
      </c>
      <c r="I137" s="33">
        <f>J33</f>
        <v>-3000</v>
      </c>
      <c r="J137" s="32" t="s">
        <v>297</v>
      </c>
      <c r="K137" s="32">
        <f>D83</f>
        <v>-1800</v>
      </c>
      <c r="L137" s="34"/>
      <c r="M137" s="29" t="s">
        <v>226</v>
      </c>
      <c r="N137" s="36">
        <f>D137</f>
        <v>85000</v>
      </c>
      <c r="O137" s="29" t="s">
        <v>71</v>
      </c>
      <c r="P137" s="14">
        <f>K138</f>
        <v>24800</v>
      </c>
    </row>
    <row r="138" spans="1:16" s="29" customFormat="1" x14ac:dyDescent="0.25">
      <c r="D138" s="36"/>
      <c r="F138" s="14"/>
      <c r="G138" s="31"/>
      <c r="H138" s="32" t="s">
        <v>253</v>
      </c>
      <c r="I138" s="33">
        <f>D91</f>
        <v>8000</v>
      </c>
      <c r="J138" s="32" t="s">
        <v>266</v>
      </c>
      <c r="K138" s="32">
        <f>G105</f>
        <v>24800</v>
      </c>
      <c r="L138" s="34"/>
      <c r="M138" s="29" t="s">
        <v>253</v>
      </c>
      <c r="N138" s="36">
        <f>I138</f>
        <v>8000</v>
      </c>
      <c r="P138" s="14"/>
    </row>
    <row r="139" spans="1:16" s="29" customFormat="1" x14ac:dyDescent="0.25">
      <c r="C139" s="29" t="s">
        <v>298</v>
      </c>
      <c r="D139" s="35">
        <f>-(F38+J38)</f>
        <v>185000</v>
      </c>
      <c r="E139" s="29" t="s">
        <v>299</v>
      </c>
      <c r="F139" s="29">
        <f>F36+J36</f>
        <v>220000</v>
      </c>
      <c r="G139" s="31"/>
      <c r="H139" s="32" t="s">
        <v>300</v>
      </c>
      <c r="I139" s="33">
        <f>F33</f>
        <v>-1800</v>
      </c>
      <c r="J139" s="32"/>
      <c r="K139" s="32"/>
      <c r="L139" s="34"/>
      <c r="N139" s="36"/>
    </row>
    <row r="140" spans="1:16" s="29" customFormat="1" x14ac:dyDescent="0.25">
      <c r="C140" s="29" t="s">
        <v>70</v>
      </c>
      <c r="D140" s="35">
        <f>F139-D139-F140</f>
        <v>29500</v>
      </c>
      <c r="E140" s="29" t="s">
        <v>241</v>
      </c>
      <c r="F140" s="29">
        <f>F37+J37</f>
        <v>5500</v>
      </c>
      <c r="G140" s="31"/>
      <c r="I140" s="35"/>
      <c r="L140" s="34"/>
      <c r="M140" s="29" t="s">
        <v>298</v>
      </c>
      <c r="N140" s="35">
        <f>D139-K143+I144</f>
        <v>185800</v>
      </c>
      <c r="O140" s="29" t="s">
        <v>299</v>
      </c>
      <c r="P140" s="29">
        <f>F139+K144</f>
        <v>220500</v>
      </c>
    </row>
    <row r="141" spans="1:16" s="29" customFormat="1" x14ac:dyDescent="0.25">
      <c r="C141" s="29" t="s">
        <v>301</v>
      </c>
      <c r="D141" s="35"/>
      <c r="E141" s="2"/>
      <c r="F141" s="2"/>
      <c r="H141" s="39" t="s">
        <v>302</v>
      </c>
      <c r="I141" s="40"/>
      <c r="J141" s="41"/>
      <c r="K141" s="41"/>
      <c r="L141" s="34"/>
      <c r="M141" s="29" t="s">
        <v>70</v>
      </c>
      <c r="N141" s="35">
        <f>P140-N140</f>
        <v>34700</v>
      </c>
      <c r="P141" s="2"/>
    </row>
    <row r="142" spans="1:16" s="29" customFormat="1" x14ac:dyDescent="0.25">
      <c r="H142" s="41" t="s">
        <v>241</v>
      </c>
      <c r="I142" s="40">
        <f>F140</f>
        <v>5500</v>
      </c>
      <c r="J142" s="41" t="s">
        <v>186</v>
      </c>
      <c r="K142" s="41">
        <f>J39</f>
        <v>10000</v>
      </c>
      <c r="M142" s="29" t="s">
        <v>304</v>
      </c>
      <c r="N142" s="35"/>
      <c r="O142" s="2"/>
      <c r="P142" s="2"/>
    </row>
    <row r="143" spans="1:16" s="29" customFormat="1" x14ac:dyDescent="0.25">
      <c r="D143" s="37"/>
      <c r="E143" s="2"/>
      <c r="F143" s="2"/>
      <c r="H143" s="41" t="s">
        <v>308</v>
      </c>
      <c r="I143" s="40">
        <f>SUM(E97:H97)</f>
        <v>4200</v>
      </c>
      <c r="J143" s="41" t="s">
        <v>305</v>
      </c>
      <c r="K143" s="41">
        <f>H83</f>
        <v>200</v>
      </c>
      <c r="N143" s="37"/>
      <c r="O143" s="2"/>
      <c r="P143" s="2"/>
    </row>
    <row r="144" spans="1:16" s="29" customFormat="1" x14ac:dyDescent="0.25">
      <c r="B144" s="56"/>
      <c r="D144" s="37"/>
      <c r="H144" s="41" t="s">
        <v>307</v>
      </c>
      <c r="I144" s="40">
        <f>-E83+E97</f>
        <v>1000</v>
      </c>
      <c r="J144" s="41" t="s">
        <v>306</v>
      </c>
      <c r="K144" s="41">
        <f>G83+G97</f>
        <v>500</v>
      </c>
      <c r="N144" s="37"/>
      <c r="P144" s="14"/>
    </row>
    <row r="145" spans="1:16" s="29" customFormat="1" x14ac:dyDescent="0.25">
      <c r="B145" s="56"/>
      <c r="D145" s="37"/>
      <c r="N145" s="37"/>
      <c r="P145" s="14"/>
    </row>
    <row r="146" spans="1:16" s="29" customFormat="1" x14ac:dyDescent="0.25">
      <c r="B146" s="56"/>
      <c r="D146" s="37"/>
      <c r="N146" s="37"/>
      <c r="P146" s="14"/>
    </row>
    <row r="147" spans="1:16" s="37" customFormat="1" x14ac:dyDescent="0.25">
      <c r="A147" s="37">
        <v>4</v>
      </c>
      <c r="B147" s="37" t="s">
        <v>309</v>
      </c>
      <c r="F147" s="20"/>
      <c r="P147" s="20"/>
    </row>
    <row r="148" spans="1:16" s="29" customFormat="1" x14ac:dyDescent="0.25">
      <c r="B148" s="162"/>
      <c r="C148" s="162"/>
      <c r="D148" s="45" t="s">
        <v>237</v>
      </c>
      <c r="E148" s="45" t="s">
        <v>70</v>
      </c>
      <c r="F148" s="45" t="s">
        <v>310</v>
      </c>
      <c r="G148" s="21" t="s">
        <v>71</v>
      </c>
      <c r="H148" s="45" t="s">
        <v>311</v>
      </c>
      <c r="M148" s="37"/>
      <c r="N148" s="37"/>
      <c r="O148" s="37"/>
      <c r="P148" s="14"/>
    </row>
    <row r="149" spans="1:16" s="29" customFormat="1" x14ac:dyDescent="0.25">
      <c r="B149" s="169" t="s">
        <v>559</v>
      </c>
      <c r="C149" s="170"/>
      <c r="D149" s="46">
        <f>D31</f>
        <v>50000</v>
      </c>
      <c r="E149" s="46">
        <f>D32</f>
        <v>40000</v>
      </c>
      <c r="F149" s="47">
        <v>0</v>
      </c>
      <c r="G149" s="57"/>
      <c r="H149" s="46">
        <f t="shared" ref="H149:H156" si="5">SUM(D149:G149)</f>
        <v>90000</v>
      </c>
      <c r="P149" s="14"/>
    </row>
    <row r="150" spans="1:16" s="29" customFormat="1" x14ac:dyDescent="0.25">
      <c r="B150" s="162" t="s">
        <v>215</v>
      </c>
      <c r="C150" s="162"/>
      <c r="D150" s="46"/>
      <c r="E150" s="46"/>
      <c r="F150" s="47"/>
      <c r="G150" s="47">
        <f>P114</f>
        <v>20000</v>
      </c>
      <c r="H150" s="46">
        <f t="shared" si="5"/>
        <v>20000</v>
      </c>
      <c r="P150" s="14"/>
    </row>
    <row r="151" spans="1:16" s="29" customFormat="1" x14ac:dyDescent="0.25">
      <c r="B151" s="162" t="s">
        <v>312</v>
      </c>
      <c r="C151" s="162"/>
      <c r="D151" s="46"/>
      <c r="E151" s="46"/>
      <c r="F151" s="46">
        <f>D82</f>
        <v>1200</v>
      </c>
      <c r="G151" s="47">
        <f>D96</f>
        <v>800</v>
      </c>
      <c r="H151" s="46">
        <f t="shared" si="5"/>
        <v>2000</v>
      </c>
      <c r="P151" s="14"/>
    </row>
    <row r="152" spans="1:16" s="29" customFormat="1" x14ac:dyDescent="0.25">
      <c r="B152" s="162" t="s">
        <v>313</v>
      </c>
      <c r="C152" s="162"/>
      <c r="D152" s="48"/>
      <c r="E152" s="48">
        <f>F161</f>
        <v>20900</v>
      </c>
      <c r="F152" s="48"/>
      <c r="G152" s="48">
        <f>F162</f>
        <v>1800</v>
      </c>
      <c r="H152" s="46">
        <f t="shared" si="5"/>
        <v>22700</v>
      </c>
      <c r="M152" s="37"/>
      <c r="P152" s="14"/>
    </row>
    <row r="153" spans="1:16" s="29" customFormat="1" x14ac:dyDescent="0.25">
      <c r="B153" s="162" t="s">
        <v>314</v>
      </c>
      <c r="C153" s="162"/>
      <c r="D153" s="48">
        <f>SUM(D149:D152)</f>
        <v>50000</v>
      </c>
      <c r="E153" s="48">
        <f>SUM(E149:E152)</f>
        <v>60900</v>
      </c>
      <c r="F153" s="48">
        <f>SUM(F149:F152)</f>
        <v>1200</v>
      </c>
      <c r="G153" s="48">
        <f>SUM(G150:G152)</f>
        <v>22600</v>
      </c>
      <c r="H153" s="46">
        <f t="shared" si="5"/>
        <v>134700</v>
      </c>
      <c r="M153" s="37"/>
      <c r="O153" s="37"/>
      <c r="P153" s="14"/>
    </row>
    <row r="154" spans="1:16" s="29" customFormat="1" x14ac:dyDescent="0.25">
      <c r="B154" s="162" t="s">
        <v>75</v>
      </c>
      <c r="C154" s="162"/>
      <c r="D154" s="57">
        <f>D153</f>
        <v>50000</v>
      </c>
      <c r="E154" s="57">
        <f>E153</f>
        <v>60900</v>
      </c>
      <c r="F154" s="57">
        <f>F153</f>
        <v>1200</v>
      </c>
      <c r="G154" s="57">
        <f>G153</f>
        <v>22600</v>
      </c>
      <c r="H154" s="46">
        <f t="shared" si="5"/>
        <v>134700</v>
      </c>
      <c r="M154" s="37"/>
      <c r="O154" s="37"/>
      <c r="P154" s="14"/>
    </row>
    <row r="155" spans="1:16" s="29" customFormat="1" x14ac:dyDescent="0.25">
      <c r="B155" s="162" t="s">
        <v>312</v>
      </c>
      <c r="C155" s="162"/>
      <c r="D155" s="65"/>
      <c r="E155" s="65"/>
      <c r="F155" s="65">
        <f>D83-D82</f>
        <v>-3000</v>
      </c>
      <c r="G155" s="65">
        <f>D97-D96</f>
        <v>-2000</v>
      </c>
      <c r="H155" s="46">
        <f t="shared" si="5"/>
        <v>-5000</v>
      </c>
      <c r="M155" s="37"/>
      <c r="O155" s="37"/>
      <c r="P155" s="14"/>
    </row>
    <row r="156" spans="1:16" s="29" customFormat="1" x14ac:dyDescent="0.25">
      <c r="B156" s="162" t="s">
        <v>313</v>
      </c>
      <c r="C156" s="162"/>
      <c r="D156" s="46"/>
      <c r="E156" s="46">
        <f>G161</f>
        <v>30500</v>
      </c>
      <c r="F156" s="46"/>
      <c r="G156" s="46">
        <f>G162</f>
        <v>4200</v>
      </c>
      <c r="H156" s="46">
        <f t="shared" si="5"/>
        <v>34700</v>
      </c>
      <c r="O156" s="37"/>
      <c r="P156" s="14"/>
    </row>
    <row r="157" spans="1:16" s="29" customFormat="1" x14ac:dyDescent="0.25">
      <c r="B157" s="162" t="s">
        <v>315</v>
      </c>
      <c r="C157" s="162"/>
      <c r="D157" s="48">
        <f>SUM(D154:D156)</f>
        <v>50000</v>
      </c>
      <c r="E157" s="48">
        <f>SUM(E154:E156)</f>
        <v>91400</v>
      </c>
      <c r="F157" s="48">
        <f>SUM(F154:F156)</f>
        <v>-1800</v>
      </c>
      <c r="G157" s="48">
        <f>SUM(G154:G156)</f>
        <v>24800</v>
      </c>
      <c r="H157" s="48">
        <f>SUM(H154:H156)</f>
        <v>164400</v>
      </c>
      <c r="N157" s="37"/>
      <c r="P157" s="14"/>
    </row>
    <row r="159" spans="1:16" x14ac:dyDescent="0.25">
      <c r="B159" s="51" t="s">
        <v>316</v>
      </c>
      <c r="C159" s="37"/>
      <c r="D159" s="37"/>
      <c r="E159" s="20"/>
      <c r="F159" s="37"/>
    </row>
    <row r="160" spans="1:16" x14ac:dyDescent="0.25">
      <c r="B160" s="29"/>
      <c r="C160" s="29"/>
      <c r="D160" s="29"/>
      <c r="F160" s="52" t="s">
        <v>0</v>
      </c>
      <c r="G160" s="52" t="s">
        <v>1</v>
      </c>
    </row>
    <row r="161" spans="2:8" x14ac:dyDescent="0.25">
      <c r="B161" s="31">
        <v>1</v>
      </c>
      <c r="C161" s="37" t="s">
        <v>317</v>
      </c>
      <c r="D161" s="29"/>
      <c r="F161" s="53">
        <f>E39</f>
        <v>20900</v>
      </c>
      <c r="G161" s="53">
        <f>F39</f>
        <v>30500</v>
      </c>
      <c r="H161" s="29" t="s">
        <v>318</v>
      </c>
    </row>
    <row r="162" spans="2:8" x14ac:dyDescent="0.25">
      <c r="B162" s="31">
        <v>2</v>
      </c>
      <c r="C162" s="37" t="s">
        <v>319</v>
      </c>
      <c r="D162" s="29"/>
      <c r="F162" s="54">
        <f>SUM(E96:H96)</f>
        <v>1800</v>
      </c>
      <c r="G162" s="54">
        <f>SUM(E97:H97)</f>
        <v>4200</v>
      </c>
      <c r="H162" s="29" t="s">
        <v>251</v>
      </c>
    </row>
    <row r="163" spans="2:8" x14ac:dyDescent="0.25">
      <c r="B163" s="31"/>
      <c r="C163" s="29"/>
      <c r="D163" s="29"/>
      <c r="F163" s="29">
        <f>SUM(F161:F162)</f>
        <v>22700</v>
      </c>
      <c r="G163" s="29">
        <f>SUM(G161:G162)</f>
        <v>34700</v>
      </c>
    </row>
  </sheetData>
  <mergeCells count="50">
    <mergeCell ref="B157:C157"/>
    <mergeCell ref="C133:F133"/>
    <mergeCell ref="H133:K133"/>
    <mergeCell ref="M133:P133"/>
    <mergeCell ref="B148:C148"/>
    <mergeCell ref="B150:C150"/>
    <mergeCell ref="B151:C151"/>
    <mergeCell ref="B149:C149"/>
    <mergeCell ref="B152:C152"/>
    <mergeCell ref="B153:C153"/>
    <mergeCell ref="B154:C154"/>
    <mergeCell ref="B155:C155"/>
    <mergeCell ref="B156:C156"/>
    <mergeCell ref="C111:F111"/>
    <mergeCell ref="H111:K111"/>
    <mergeCell ref="M111:P111"/>
    <mergeCell ref="C118:F118"/>
    <mergeCell ref="H118:K118"/>
    <mergeCell ref="M118:P118"/>
    <mergeCell ref="B101:B102"/>
    <mergeCell ref="C101:C102"/>
    <mergeCell ref="D101:D102"/>
    <mergeCell ref="E101:F101"/>
    <mergeCell ref="G101:G102"/>
    <mergeCell ref="B94:B95"/>
    <mergeCell ref="C94:C95"/>
    <mergeCell ref="D94:D95"/>
    <mergeCell ref="E94:E95"/>
    <mergeCell ref="F94:F95"/>
    <mergeCell ref="G94:H94"/>
    <mergeCell ref="G80:H80"/>
    <mergeCell ref="I80:I81"/>
    <mergeCell ref="J80:J81"/>
    <mergeCell ref="I94:I95"/>
    <mergeCell ref="J94:J95"/>
    <mergeCell ref="B87:B88"/>
    <mergeCell ref="C87:C88"/>
    <mergeCell ref="D87:D88"/>
    <mergeCell ref="E87:F87"/>
    <mergeCell ref="G87:G88"/>
    <mergeCell ref="D23:F23"/>
    <mergeCell ref="H23:J23"/>
    <mergeCell ref="B73:B74"/>
    <mergeCell ref="C73:G73"/>
    <mergeCell ref="H73:I73"/>
    <mergeCell ref="B80:B81"/>
    <mergeCell ref="C80:C81"/>
    <mergeCell ref="D80:D81"/>
    <mergeCell ref="E80:E81"/>
    <mergeCell ref="F80:F81"/>
  </mergeCells>
  <phoneticPr fontId="2" type="noConversion"/>
  <pageMargins left="0.70866141732283472" right="0.70866141732283472" top="0.37" bottom="0.42" header="0.31496062992125984" footer="0.31496062992125984"/>
  <pageSetup paperSize="9" scale="77" orientation="landscape" horizontalDpi="300" r:id="rId1"/>
  <rowBreaks count="2" manualBreakCount="2">
    <brk id="85" max="15" man="1"/>
    <brk id="130" max="15" man="1"/>
  </rowBreaks>
  <ignoredErrors>
    <ignoredError sqref="D135 N136" formula="1"/>
    <ignoredError sqref="G75 I75" evalError="1"/>
    <ignoredError sqref="H75" evalError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28"/>
  <sheetViews>
    <sheetView topLeftCell="A202" workbookViewId="0">
      <selection activeCell="D217" sqref="D217"/>
    </sheetView>
  </sheetViews>
  <sheetFormatPr defaultColWidth="8.4140625" defaultRowHeight="16" x14ac:dyDescent="0.25"/>
  <cols>
    <col min="1" max="1" width="4.83203125" style="2" customWidth="1"/>
    <col min="2" max="5" width="9.9140625" style="2" customWidth="1"/>
    <col min="6" max="6" width="11.5" style="2" customWidth="1"/>
    <col min="7" max="15" width="9.9140625" style="2" customWidth="1"/>
    <col min="16" max="16" width="9.1640625" style="2" customWidth="1"/>
    <col min="17" max="18" width="8.9140625" style="2" bestFit="1" customWidth="1"/>
    <col min="19" max="256" width="8.4140625" style="2"/>
    <col min="257" max="257" width="4.83203125" style="2" customWidth="1"/>
    <col min="258" max="261" width="9.9140625" style="2" customWidth="1"/>
    <col min="262" max="262" width="11.5" style="2" customWidth="1"/>
    <col min="263" max="271" width="9.9140625" style="2" customWidth="1"/>
    <col min="272" max="272" width="9.1640625" style="2" customWidth="1"/>
    <col min="273" max="274" width="8.9140625" style="2" bestFit="1" customWidth="1"/>
    <col min="275" max="512" width="8.4140625" style="2"/>
    <col min="513" max="513" width="4.83203125" style="2" customWidth="1"/>
    <col min="514" max="517" width="9.9140625" style="2" customWidth="1"/>
    <col min="518" max="518" width="11.5" style="2" customWidth="1"/>
    <col min="519" max="527" width="9.9140625" style="2" customWidth="1"/>
    <col min="528" max="528" width="9.1640625" style="2" customWidth="1"/>
    <col min="529" max="530" width="8.9140625" style="2" bestFit="1" customWidth="1"/>
    <col min="531" max="768" width="8.4140625" style="2"/>
    <col min="769" max="769" width="4.83203125" style="2" customWidth="1"/>
    <col min="770" max="773" width="9.9140625" style="2" customWidth="1"/>
    <col min="774" max="774" width="11.5" style="2" customWidth="1"/>
    <col min="775" max="783" width="9.9140625" style="2" customWidth="1"/>
    <col min="784" max="784" width="9.1640625" style="2" customWidth="1"/>
    <col min="785" max="786" width="8.9140625" style="2" bestFit="1" customWidth="1"/>
    <col min="787" max="1024" width="8.4140625" style="2"/>
    <col min="1025" max="1025" width="4.83203125" style="2" customWidth="1"/>
    <col min="1026" max="1029" width="9.9140625" style="2" customWidth="1"/>
    <col min="1030" max="1030" width="11.5" style="2" customWidth="1"/>
    <col min="1031" max="1039" width="9.9140625" style="2" customWidth="1"/>
    <col min="1040" max="1040" width="9.1640625" style="2" customWidth="1"/>
    <col min="1041" max="1042" width="8.9140625" style="2" bestFit="1" customWidth="1"/>
    <col min="1043" max="1280" width="8.4140625" style="2"/>
    <col min="1281" max="1281" width="4.83203125" style="2" customWidth="1"/>
    <col min="1282" max="1285" width="9.9140625" style="2" customWidth="1"/>
    <col min="1286" max="1286" width="11.5" style="2" customWidth="1"/>
    <col min="1287" max="1295" width="9.9140625" style="2" customWidth="1"/>
    <col min="1296" max="1296" width="9.1640625" style="2" customWidth="1"/>
    <col min="1297" max="1298" width="8.9140625" style="2" bestFit="1" customWidth="1"/>
    <col min="1299" max="1536" width="8.4140625" style="2"/>
    <col min="1537" max="1537" width="4.83203125" style="2" customWidth="1"/>
    <col min="1538" max="1541" width="9.9140625" style="2" customWidth="1"/>
    <col min="1542" max="1542" width="11.5" style="2" customWidth="1"/>
    <col min="1543" max="1551" width="9.9140625" style="2" customWidth="1"/>
    <col min="1552" max="1552" width="9.1640625" style="2" customWidth="1"/>
    <col min="1553" max="1554" width="8.9140625" style="2" bestFit="1" customWidth="1"/>
    <col min="1555" max="1792" width="8.4140625" style="2"/>
    <col min="1793" max="1793" width="4.83203125" style="2" customWidth="1"/>
    <col min="1794" max="1797" width="9.9140625" style="2" customWidth="1"/>
    <col min="1798" max="1798" width="11.5" style="2" customWidth="1"/>
    <col min="1799" max="1807" width="9.9140625" style="2" customWidth="1"/>
    <col min="1808" max="1808" width="9.1640625" style="2" customWidth="1"/>
    <col min="1809" max="1810" width="8.9140625" style="2" bestFit="1" customWidth="1"/>
    <col min="1811" max="2048" width="8.4140625" style="2"/>
    <col min="2049" max="2049" width="4.83203125" style="2" customWidth="1"/>
    <col min="2050" max="2053" width="9.9140625" style="2" customWidth="1"/>
    <col min="2054" max="2054" width="11.5" style="2" customWidth="1"/>
    <col min="2055" max="2063" width="9.9140625" style="2" customWidth="1"/>
    <col min="2064" max="2064" width="9.1640625" style="2" customWidth="1"/>
    <col min="2065" max="2066" width="8.9140625" style="2" bestFit="1" customWidth="1"/>
    <col min="2067" max="2304" width="8.4140625" style="2"/>
    <col min="2305" max="2305" width="4.83203125" style="2" customWidth="1"/>
    <col min="2306" max="2309" width="9.9140625" style="2" customWidth="1"/>
    <col min="2310" max="2310" width="11.5" style="2" customWidth="1"/>
    <col min="2311" max="2319" width="9.9140625" style="2" customWidth="1"/>
    <col min="2320" max="2320" width="9.1640625" style="2" customWidth="1"/>
    <col min="2321" max="2322" width="8.9140625" style="2" bestFit="1" customWidth="1"/>
    <col min="2323" max="2560" width="8.4140625" style="2"/>
    <col min="2561" max="2561" width="4.83203125" style="2" customWidth="1"/>
    <col min="2562" max="2565" width="9.9140625" style="2" customWidth="1"/>
    <col min="2566" max="2566" width="11.5" style="2" customWidth="1"/>
    <col min="2567" max="2575" width="9.9140625" style="2" customWidth="1"/>
    <col min="2576" max="2576" width="9.1640625" style="2" customWidth="1"/>
    <col min="2577" max="2578" width="8.9140625" style="2" bestFit="1" customWidth="1"/>
    <col min="2579" max="2816" width="8.4140625" style="2"/>
    <col min="2817" max="2817" width="4.83203125" style="2" customWidth="1"/>
    <col min="2818" max="2821" width="9.9140625" style="2" customWidth="1"/>
    <col min="2822" max="2822" width="11.5" style="2" customWidth="1"/>
    <col min="2823" max="2831" width="9.9140625" style="2" customWidth="1"/>
    <col min="2832" max="2832" width="9.1640625" style="2" customWidth="1"/>
    <col min="2833" max="2834" width="8.9140625" style="2" bestFit="1" customWidth="1"/>
    <col min="2835" max="3072" width="8.4140625" style="2"/>
    <col min="3073" max="3073" width="4.83203125" style="2" customWidth="1"/>
    <col min="3074" max="3077" width="9.9140625" style="2" customWidth="1"/>
    <col min="3078" max="3078" width="11.5" style="2" customWidth="1"/>
    <col min="3079" max="3087" width="9.9140625" style="2" customWidth="1"/>
    <col min="3088" max="3088" width="9.1640625" style="2" customWidth="1"/>
    <col min="3089" max="3090" width="8.9140625" style="2" bestFit="1" customWidth="1"/>
    <col min="3091" max="3328" width="8.4140625" style="2"/>
    <col min="3329" max="3329" width="4.83203125" style="2" customWidth="1"/>
    <col min="3330" max="3333" width="9.9140625" style="2" customWidth="1"/>
    <col min="3334" max="3334" width="11.5" style="2" customWidth="1"/>
    <col min="3335" max="3343" width="9.9140625" style="2" customWidth="1"/>
    <col min="3344" max="3344" width="9.1640625" style="2" customWidth="1"/>
    <col min="3345" max="3346" width="8.9140625" style="2" bestFit="1" customWidth="1"/>
    <col min="3347" max="3584" width="8.4140625" style="2"/>
    <col min="3585" max="3585" width="4.83203125" style="2" customWidth="1"/>
    <col min="3586" max="3589" width="9.9140625" style="2" customWidth="1"/>
    <col min="3590" max="3590" width="11.5" style="2" customWidth="1"/>
    <col min="3591" max="3599" width="9.9140625" style="2" customWidth="1"/>
    <col min="3600" max="3600" width="9.1640625" style="2" customWidth="1"/>
    <col min="3601" max="3602" width="8.9140625" style="2" bestFit="1" customWidth="1"/>
    <col min="3603" max="3840" width="8.4140625" style="2"/>
    <col min="3841" max="3841" width="4.83203125" style="2" customWidth="1"/>
    <col min="3842" max="3845" width="9.9140625" style="2" customWidth="1"/>
    <col min="3846" max="3846" width="11.5" style="2" customWidth="1"/>
    <col min="3847" max="3855" width="9.9140625" style="2" customWidth="1"/>
    <col min="3856" max="3856" width="9.1640625" style="2" customWidth="1"/>
    <col min="3857" max="3858" width="8.9140625" style="2" bestFit="1" customWidth="1"/>
    <col min="3859" max="4096" width="8.4140625" style="2"/>
    <col min="4097" max="4097" width="4.83203125" style="2" customWidth="1"/>
    <col min="4098" max="4101" width="9.9140625" style="2" customWidth="1"/>
    <col min="4102" max="4102" width="11.5" style="2" customWidth="1"/>
    <col min="4103" max="4111" width="9.9140625" style="2" customWidth="1"/>
    <col min="4112" max="4112" width="9.1640625" style="2" customWidth="1"/>
    <col min="4113" max="4114" width="8.9140625" style="2" bestFit="1" customWidth="1"/>
    <col min="4115" max="4352" width="8.4140625" style="2"/>
    <col min="4353" max="4353" width="4.83203125" style="2" customWidth="1"/>
    <col min="4354" max="4357" width="9.9140625" style="2" customWidth="1"/>
    <col min="4358" max="4358" width="11.5" style="2" customWidth="1"/>
    <col min="4359" max="4367" width="9.9140625" style="2" customWidth="1"/>
    <col min="4368" max="4368" width="9.1640625" style="2" customWidth="1"/>
    <col min="4369" max="4370" width="8.9140625" style="2" bestFit="1" customWidth="1"/>
    <col min="4371" max="4608" width="8.4140625" style="2"/>
    <col min="4609" max="4609" width="4.83203125" style="2" customWidth="1"/>
    <col min="4610" max="4613" width="9.9140625" style="2" customWidth="1"/>
    <col min="4614" max="4614" width="11.5" style="2" customWidth="1"/>
    <col min="4615" max="4623" width="9.9140625" style="2" customWidth="1"/>
    <col min="4624" max="4624" width="9.1640625" style="2" customWidth="1"/>
    <col min="4625" max="4626" width="8.9140625" style="2" bestFit="1" customWidth="1"/>
    <col min="4627" max="4864" width="8.4140625" style="2"/>
    <col min="4865" max="4865" width="4.83203125" style="2" customWidth="1"/>
    <col min="4866" max="4869" width="9.9140625" style="2" customWidth="1"/>
    <col min="4870" max="4870" width="11.5" style="2" customWidth="1"/>
    <col min="4871" max="4879" width="9.9140625" style="2" customWidth="1"/>
    <col min="4880" max="4880" width="9.1640625" style="2" customWidth="1"/>
    <col min="4881" max="4882" width="8.9140625" style="2" bestFit="1" customWidth="1"/>
    <col min="4883" max="5120" width="8.4140625" style="2"/>
    <col min="5121" max="5121" width="4.83203125" style="2" customWidth="1"/>
    <col min="5122" max="5125" width="9.9140625" style="2" customWidth="1"/>
    <col min="5126" max="5126" width="11.5" style="2" customWidth="1"/>
    <col min="5127" max="5135" width="9.9140625" style="2" customWidth="1"/>
    <col min="5136" max="5136" width="9.1640625" style="2" customWidth="1"/>
    <col min="5137" max="5138" width="8.9140625" style="2" bestFit="1" customWidth="1"/>
    <col min="5139" max="5376" width="8.4140625" style="2"/>
    <col min="5377" max="5377" width="4.83203125" style="2" customWidth="1"/>
    <col min="5378" max="5381" width="9.9140625" style="2" customWidth="1"/>
    <col min="5382" max="5382" width="11.5" style="2" customWidth="1"/>
    <col min="5383" max="5391" width="9.9140625" style="2" customWidth="1"/>
    <col min="5392" max="5392" width="9.1640625" style="2" customWidth="1"/>
    <col min="5393" max="5394" width="8.9140625" style="2" bestFit="1" customWidth="1"/>
    <col min="5395" max="5632" width="8.4140625" style="2"/>
    <col min="5633" max="5633" width="4.83203125" style="2" customWidth="1"/>
    <col min="5634" max="5637" width="9.9140625" style="2" customWidth="1"/>
    <col min="5638" max="5638" width="11.5" style="2" customWidth="1"/>
    <col min="5639" max="5647" width="9.9140625" style="2" customWidth="1"/>
    <col min="5648" max="5648" width="9.1640625" style="2" customWidth="1"/>
    <col min="5649" max="5650" width="8.9140625" style="2" bestFit="1" customWidth="1"/>
    <col min="5651" max="5888" width="8.4140625" style="2"/>
    <col min="5889" max="5889" width="4.83203125" style="2" customWidth="1"/>
    <col min="5890" max="5893" width="9.9140625" style="2" customWidth="1"/>
    <col min="5894" max="5894" width="11.5" style="2" customWidth="1"/>
    <col min="5895" max="5903" width="9.9140625" style="2" customWidth="1"/>
    <col min="5904" max="5904" width="9.1640625" style="2" customWidth="1"/>
    <col min="5905" max="5906" width="8.9140625" style="2" bestFit="1" customWidth="1"/>
    <col min="5907" max="6144" width="8.4140625" style="2"/>
    <col min="6145" max="6145" width="4.83203125" style="2" customWidth="1"/>
    <col min="6146" max="6149" width="9.9140625" style="2" customWidth="1"/>
    <col min="6150" max="6150" width="11.5" style="2" customWidth="1"/>
    <col min="6151" max="6159" width="9.9140625" style="2" customWidth="1"/>
    <col min="6160" max="6160" width="9.1640625" style="2" customWidth="1"/>
    <col min="6161" max="6162" width="8.9140625" style="2" bestFit="1" customWidth="1"/>
    <col min="6163" max="6400" width="8.4140625" style="2"/>
    <col min="6401" max="6401" width="4.83203125" style="2" customWidth="1"/>
    <col min="6402" max="6405" width="9.9140625" style="2" customWidth="1"/>
    <col min="6406" max="6406" width="11.5" style="2" customWidth="1"/>
    <col min="6407" max="6415" width="9.9140625" style="2" customWidth="1"/>
    <col min="6416" max="6416" width="9.1640625" style="2" customWidth="1"/>
    <col min="6417" max="6418" width="8.9140625" style="2" bestFit="1" customWidth="1"/>
    <col min="6419" max="6656" width="8.4140625" style="2"/>
    <col min="6657" max="6657" width="4.83203125" style="2" customWidth="1"/>
    <col min="6658" max="6661" width="9.9140625" style="2" customWidth="1"/>
    <col min="6662" max="6662" width="11.5" style="2" customWidth="1"/>
    <col min="6663" max="6671" width="9.9140625" style="2" customWidth="1"/>
    <col min="6672" max="6672" width="9.1640625" style="2" customWidth="1"/>
    <col min="6673" max="6674" width="8.9140625" style="2" bestFit="1" customWidth="1"/>
    <col min="6675" max="6912" width="8.4140625" style="2"/>
    <col min="6913" max="6913" width="4.83203125" style="2" customWidth="1"/>
    <col min="6914" max="6917" width="9.9140625" style="2" customWidth="1"/>
    <col min="6918" max="6918" width="11.5" style="2" customWidth="1"/>
    <col min="6919" max="6927" width="9.9140625" style="2" customWidth="1"/>
    <col min="6928" max="6928" width="9.1640625" style="2" customWidth="1"/>
    <col min="6929" max="6930" width="8.9140625" style="2" bestFit="1" customWidth="1"/>
    <col min="6931" max="7168" width="8.4140625" style="2"/>
    <col min="7169" max="7169" width="4.83203125" style="2" customWidth="1"/>
    <col min="7170" max="7173" width="9.9140625" style="2" customWidth="1"/>
    <col min="7174" max="7174" width="11.5" style="2" customWidth="1"/>
    <col min="7175" max="7183" width="9.9140625" style="2" customWidth="1"/>
    <col min="7184" max="7184" width="9.1640625" style="2" customWidth="1"/>
    <col min="7185" max="7186" width="8.9140625" style="2" bestFit="1" customWidth="1"/>
    <col min="7187" max="7424" width="8.4140625" style="2"/>
    <col min="7425" max="7425" width="4.83203125" style="2" customWidth="1"/>
    <col min="7426" max="7429" width="9.9140625" style="2" customWidth="1"/>
    <col min="7430" max="7430" width="11.5" style="2" customWidth="1"/>
    <col min="7431" max="7439" width="9.9140625" style="2" customWidth="1"/>
    <col min="7440" max="7440" width="9.1640625" style="2" customWidth="1"/>
    <col min="7441" max="7442" width="8.9140625" style="2" bestFit="1" customWidth="1"/>
    <col min="7443" max="7680" width="8.4140625" style="2"/>
    <col min="7681" max="7681" width="4.83203125" style="2" customWidth="1"/>
    <col min="7682" max="7685" width="9.9140625" style="2" customWidth="1"/>
    <col min="7686" max="7686" width="11.5" style="2" customWidth="1"/>
    <col min="7687" max="7695" width="9.9140625" style="2" customWidth="1"/>
    <col min="7696" max="7696" width="9.1640625" style="2" customWidth="1"/>
    <col min="7697" max="7698" width="8.9140625" style="2" bestFit="1" customWidth="1"/>
    <col min="7699" max="7936" width="8.4140625" style="2"/>
    <col min="7937" max="7937" width="4.83203125" style="2" customWidth="1"/>
    <col min="7938" max="7941" width="9.9140625" style="2" customWidth="1"/>
    <col min="7942" max="7942" width="11.5" style="2" customWidth="1"/>
    <col min="7943" max="7951" width="9.9140625" style="2" customWidth="1"/>
    <col min="7952" max="7952" width="9.1640625" style="2" customWidth="1"/>
    <col min="7953" max="7954" width="8.9140625" style="2" bestFit="1" customWidth="1"/>
    <col min="7955" max="8192" width="8.4140625" style="2"/>
    <col min="8193" max="8193" width="4.83203125" style="2" customWidth="1"/>
    <col min="8194" max="8197" width="9.9140625" style="2" customWidth="1"/>
    <col min="8198" max="8198" width="11.5" style="2" customWidth="1"/>
    <col min="8199" max="8207" width="9.9140625" style="2" customWidth="1"/>
    <col min="8208" max="8208" width="9.1640625" style="2" customWidth="1"/>
    <col min="8209" max="8210" width="8.9140625" style="2" bestFit="1" customWidth="1"/>
    <col min="8211" max="8448" width="8.4140625" style="2"/>
    <col min="8449" max="8449" width="4.83203125" style="2" customWidth="1"/>
    <col min="8450" max="8453" width="9.9140625" style="2" customWidth="1"/>
    <col min="8454" max="8454" width="11.5" style="2" customWidth="1"/>
    <col min="8455" max="8463" width="9.9140625" style="2" customWidth="1"/>
    <col min="8464" max="8464" width="9.1640625" style="2" customWidth="1"/>
    <col min="8465" max="8466" width="8.9140625" style="2" bestFit="1" customWidth="1"/>
    <col min="8467" max="8704" width="8.4140625" style="2"/>
    <col min="8705" max="8705" width="4.83203125" style="2" customWidth="1"/>
    <col min="8706" max="8709" width="9.9140625" style="2" customWidth="1"/>
    <col min="8710" max="8710" width="11.5" style="2" customWidth="1"/>
    <col min="8711" max="8719" width="9.9140625" style="2" customWidth="1"/>
    <col min="8720" max="8720" width="9.1640625" style="2" customWidth="1"/>
    <col min="8721" max="8722" width="8.9140625" style="2" bestFit="1" customWidth="1"/>
    <col min="8723" max="8960" width="8.4140625" style="2"/>
    <col min="8961" max="8961" width="4.83203125" style="2" customWidth="1"/>
    <col min="8962" max="8965" width="9.9140625" style="2" customWidth="1"/>
    <col min="8966" max="8966" width="11.5" style="2" customWidth="1"/>
    <col min="8967" max="8975" width="9.9140625" style="2" customWidth="1"/>
    <col min="8976" max="8976" width="9.1640625" style="2" customWidth="1"/>
    <col min="8977" max="8978" width="8.9140625" style="2" bestFit="1" customWidth="1"/>
    <col min="8979" max="9216" width="8.4140625" style="2"/>
    <col min="9217" max="9217" width="4.83203125" style="2" customWidth="1"/>
    <col min="9218" max="9221" width="9.9140625" style="2" customWidth="1"/>
    <col min="9222" max="9222" width="11.5" style="2" customWidth="1"/>
    <col min="9223" max="9231" width="9.9140625" style="2" customWidth="1"/>
    <col min="9232" max="9232" width="9.1640625" style="2" customWidth="1"/>
    <col min="9233" max="9234" width="8.9140625" style="2" bestFit="1" customWidth="1"/>
    <col min="9235" max="9472" width="8.4140625" style="2"/>
    <col min="9473" max="9473" width="4.83203125" style="2" customWidth="1"/>
    <col min="9474" max="9477" width="9.9140625" style="2" customWidth="1"/>
    <col min="9478" max="9478" width="11.5" style="2" customWidth="1"/>
    <col min="9479" max="9487" width="9.9140625" style="2" customWidth="1"/>
    <col min="9488" max="9488" width="9.1640625" style="2" customWidth="1"/>
    <col min="9489" max="9490" width="8.9140625" style="2" bestFit="1" customWidth="1"/>
    <col min="9491" max="9728" width="8.4140625" style="2"/>
    <col min="9729" max="9729" width="4.83203125" style="2" customWidth="1"/>
    <col min="9730" max="9733" width="9.9140625" style="2" customWidth="1"/>
    <col min="9734" max="9734" width="11.5" style="2" customWidth="1"/>
    <col min="9735" max="9743" width="9.9140625" style="2" customWidth="1"/>
    <col min="9744" max="9744" width="9.1640625" style="2" customWidth="1"/>
    <col min="9745" max="9746" width="8.9140625" style="2" bestFit="1" customWidth="1"/>
    <col min="9747" max="9984" width="8.4140625" style="2"/>
    <col min="9985" max="9985" width="4.83203125" style="2" customWidth="1"/>
    <col min="9986" max="9989" width="9.9140625" style="2" customWidth="1"/>
    <col min="9990" max="9990" width="11.5" style="2" customWidth="1"/>
    <col min="9991" max="9999" width="9.9140625" style="2" customWidth="1"/>
    <col min="10000" max="10000" width="9.1640625" style="2" customWidth="1"/>
    <col min="10001" max="10002" width="8.9140625" style="2" bestFit="1" customWidth="1"/>
    <col min="10003" max="10240" width="8.4140625" style="2"/>
    <col min="10241" max="10241" width="4.83203125" style="2" customWidth="1"/>
    <col min="10242" max="10245" width="9.9140625" style="2" customWidth="1"/>
    <col min="10246" max="10246" width="11.5" style="2" customWidth="1"/>
    <col min="10247" max="10255" width="9.9140625" style="2" customWidth="1"/>
    <col min="10256" max="10256" width="9.1640625" style="2" customWidth="1"/>
    <col min="10257" max="10258" width="8.9140625" style="2" bestFit="1" customWidth="1"/>
    <col min="10259" max="10496" width="8.4140625" style="2"/>
    <col min="10497" max="10497" width="4.83203125" style="2" customWidth="1"/>
    <col min="10498" max="10501" width="9.9140625" style="2" customWidth="1"/>
    <col min="10502" max="10502" width="11.5" style="2" customWidth="1"/>
    <col min="10503" max="10511" width="9.9140625" style="2" customWidth="1"/>
    <col min="10512" max="10512" width="9.1640625" style="2" customWidth="1"/>
    <col min="10513" max="10514" width="8.9140625" style="2" bestFit="1" customWidth="1"/>
    <col min="10515" max="10752" width="8.4140625" style="2"/>
    <col min="10753" max="10753" width="4.83203125" style="2" customWidth="1"/>
    <col min="10754" max="10757" width="9.9140625" style="2" customWidth="1"/>
    <col min="10758" max="10758" width="11.5" style="2" customWidth="1"/>
    <col min="10759" max="10767" width="9.9140625" style="2" customWidth="1"/>
    <col min="10768" max="10768" width="9.1640625" style="2" customWidth="1"/>
    <col min="10769" max="10770" width="8.9140625" style="2" bestFit="1" customWidth="1"/>
    <col min="10771" max="11008" width="8.4140625" style="2"/>
    <col min="11009" max="11009" width="4.83203125" style="2" customWidth="1"/>
    <col min="11010" max="11013" width="9.9140625" style="2" customWidth="1"/>
    <col min="11014" max="11014" width="11.5" style="2" customWidth="1"/>
    <col min="11015" max="11023" width="9.9140625" style="2" customWidth="1"/>
    <col min="11024" max="11024" width="9.1640625" style="2" customWidth="1"/>
    <col min="11025" max="11026" width="8.9140625" style="2" bestFit="1" customWidth="1"/>
    <col min="11027" max="11264" width="8.4140625" style="2"/>
    <col min="11265" max="11265" width="4.83203125" style="2" customWidth="1"/>
    <col min="11266" max="11269" width="9.9140625" style="2" customWidth="1"/>
    <col min="11270" max="11270" width="11.5" style="2" customWidth="1"/>
    <col min="11271" max="11279" width="9.9140625" style="2" customWidth="1"/>
    <col min="11280" max="11280" width="9.1640625" style="2" customWidth="1"/>
    <col min="11281" max="11282" width="8.9140625" style="2" bestFit="1" customWidth="1"/>
    <col min="11283" max="11520" width="8.4140625" style="2"/>
    <col min="11521" max="11521" width="4.83203125" style="2" customWidth="1"/>
    <col min="11522" max="11525" width="9.9140625" style="2" customWidth="1"/>
    <col min="11526" max="11526" width="11.5" style="2" customWidth="1"/>
    <col min="11527" max="11535" width="9.9140625" style="2" customWidth="1"/>
    <col min="11536" max="11536" width="9.1640625" style="2" customWidth="1"/>
    <col min="11537" max="11538" width="8.9140625" style="2" bestFit="1" customWidth="1"/>
    <col min="11539" max="11776" width="8.4140625" style="2"/>
    <col min="11777" max="11777" width="4.83203125" style="2" customWidth="1"/>
    <col min="11778" max="11781" width="9.9140625" style="2" customWidth="1"/>
    <col min="11782" max="11782" width="11.5" style="2" customWidth="1"/>
    <col min="11783" max="11791" width="9.9140625" style="2" customWidth="1"/>
    <col min="11792" max="11792" width="9.1640625" style="2" customWidth="1"/>
    <col min="11793" max="11794" width="8.9140625" style="2" bestFit="1" customWidth="1"/>
    <col min="11795" max="12032" width="8.4140625" style="2"/>
    <col min="12033" max="12033" width="4.83203125" style="2" customWidth="1"/>
    <col min="12034" max="12037" width="9.9140625" style="2" customWidth="1"/>
    <col min="12038" max="12038" width="11.5" style="2" customWidth="1"/>
    <col min="12039" max="12047" width="9.9140625" style="2" customWidth="1"/>
    <col min="12048" max="12048" width="9.1640625" style="2" customWidth="1"/>
    <col min="12049" max="12050" width="8.9140625" style="2" bestFit="1" customWidth="1"/>
    <col min="12051" max="12288" width="8.4140625" style="2"/>
    <col min="12289" max="12289" width="4.83203125" style="2" customWidth="1"/>
    <col min="12290" max="12293" width="9.9140625" style="2" customWidth="1"/>
    <col min="12294" max="12294" width="11.5" style="2" customWidth="1"/>
    <col min="12295" max="12303" width="9.9140625" style="2" customWidth="1"/>
    <col min="12304" max="12304" width="9.1640625" style="2" customWidth="1"/>
    <col min="12305" max="12306" width="8.9140625" style="2" bestFit="1" customWidth="1"/>
    <col min="12307" max="12544" width="8.4140625" style="2"/>
    <col min="12545" max="12545" width="4.83203125" style="2" customWidth="1"/>
    <col min="12546" max="12549" width="9.9140625" style="2" customWidth="1"/>
    <col min="12550" max="12550" width="11.5" style="2" customWidth="1"/>
    <col min="12551" max="12559" width="9.9140625" style="2" customWidth="1"/>
    <col min="12560" max="12560" width="9.1640625" style="2" customWidth="1"/>
    <col min="12561" max="12562" width="8.9140625" style="2" bestFit="1" customWidth="1"/>
    <col min="12563" max="12800" width="8.4140625" style="2"/>
    <col min="12801" max="12801" width="4.83203125" style="2" customWidth="1"/>
    <col min="12802" max="12805" width="9.9140625" style="2" customWidth="1"/>
    <col min="12806" max="12806" width="11.5" style="2" customWidth="1"/>
    <col min="12807" max="12815" width="9.9140625" style="2" customWidth="1"/>
    <col min="12816" max="12816" width="9.1640625" style="2" customWidth="1"/>
    <col min="12817" max="12818" width="8.9140625" style="2" bestFit="1" customWidth="1"/>
    <col min="12819" max="13056" width="8.4140625" style="2"/>
    <col min="13057" max="13057" width="4.83203125" style="2" customWidth="1"/>
    <col min="13058" max="13061" width="9.9140625" style="2" customWidth="1"/>
    <col min="13062" max="13062" width="11.5" style="2" customWidth="1"/>
    <col min="13063" max="13071" width="9.9140625" style="2" customWidth="1"/>
    <col min="13072" max="13072" width="9.1640625" style="2" customWidth="1"/>
    <col min="13073" max="13074" width="8.9140625" style="2" bestFit="1" customWidth="1"/>
    <col min="13075" max="13312" width="8.4140625" style="2"/>
    <col min="13313" max="13313" width="4.83203125" style="2" customWidth="1"/>
    <col min="13314" max="13317" width="9.9140625" style="2" customWidth="1"/>
    <col min="13318" max="13318" width="11.5" style="2" customWidth="1"/>
    <col min="13319" max="13327" width="9.9140625" style="2" customWidth="1"/>
    <col min="13328" max="13328" width="9.1640625" style="2" customWidth="1"/>
    <col min="13329" max="13330" width="8.9140625" style="2" bestFit="1" customWidth="1"/>
    <col min="13331" max="13568" width="8.4140625" style="2"/>
    <col min="13569" max="13569" width="4.83203125" style="2" customWidth="1"/>
    <col min="13570" max="13573" width="9.9140625" style="2" customWidth="1"/>
    <col min="13574" max="13574" width="11.5" style="2" customWidth="1"/>
    <col min="13575" max="13583" width="9.9140625" style="2" customWidth="1"/>
    <col min="13584" max="13584" width="9.1640625" style="2" customWidth="1"/>
    <col min="13585" max="13586" width="8.9140625" style="2" bestFit="1" customWidth="1"/>
    <col min="13587" max="13824" width="8.4140625" style="2"/>
    <col min="13825" max="13825" width="4.83203125" style="2" customWidth="1"/>
    <col min="13826" max="13829" width="9.9140625" style="2" customWidth="1"/>
    <col min="13830" max="13830" width="11.5" style="2" customWidth="1"/>
    <col min="13831" max="13839" width="9.9140625" style="2" customWidth="1"/>
    <col min="13840" max="13840" width="9.1640625" style="2" customWidth="1"/>
    <col min="13841" max="13842" width="8.9140625" style="2" bestFit="1" customWidth="1"/>
    <col min="13843" max="14080" width="8.4140625" style="2"/>
    <col min="14081" max="14081" width="4.83203125" style="2" customWidth="1"/>
    <col min="14082" max="14085" width="9.9140625" style="2" customWidth="1"/>
    <col min="14086" max="14086" width="11.5" style="2" customWidth="1"/>
    <col min="14087" max="14095" width="9.9140625" style="2" customWidth="1"/>
    <col min="14096" max="14096" width="9.1640625" style="2" customWidth="1"/>
    <col min="14097" max="14098" width="8.9140625" style="2" bestFit="1" customWidth="1"/>
    <col min="14099" max="14336" width="8.4140625" style="2"/>
    <col min="14337" max="14337" width="4.83203125" style="2" customWidth="1"/>
    <col min="14338" max="14341" width="9.9140625" style="2" customWidth="1"/>
    <col min="14342" max="14342" width="11.5" style="2" customWidth="1"/>
    <col min="14343" max="14351" width="9.9140625" style="2" customWidth="1"/>
    <col min="14352" max="14352" width="9.1640625" style="2" customWidth="1"/>
    <col min="14353" max="14354" width="8.9140625" style="2" bestFit="1" customWidth="1"/>
    <col min="14355" max="14592" width="8.4140625" style="2"/>
    <col min="14593" max="14593" width="4.83203125" style="2" customWidth="1"/>
    <col min="14594" max="14597" width="9.9140625" style="2" customWidth="1"/>
    <col min="14598" max="14598" width="11.5" style="2" customWidth="1"/>
    <col min="14599" max="14607" width="9.9140625" style="2" customWidth="1"/>
    <col min="14608" max="14608" width="9.1640625" style="2" customWidth="1"/>
    <col min="14609" max="14610" width="8.9140625" style="2" bestFit="1" customWidth="1"/>
    <col min="14611" max="14848" width="8.4140625" style="2"/>
    <col min="14849" max="14849" width="4.83203125" style="2" customWidth="1"/>
    <col min="14850" max="14853" width="9.9140625" style="2" customWidth="1"/>
    <col min="14854" max="14854" width="11.5" style="2" customWidth="1"/>
    <col min="14855" max="14863" width="9.9140625" style="2" customWidth="1"/>
    <col min="14864" max="14864" width="9.1640625" style="2" customWidth="1"/>
    <col min="14865" max="14866" width="8.9140625" style="2" bestFit="1" customWidth="1"/>
    <col min="14867" max="15104" width="8.4140625" style="2"/>
    <col min="15105" max="15105" width="4.83203125" style="2" customWidth="1"/>
    <col min="15106" max="15109" width="9.9140625" style="2" customWidth="1"/>
    <col min="15110" max="15110" width="11.5" style="2" customWidth="1"/>
    <col min="15111" max="15119" width="9.9140625" style="2" customWidth="1"/>
    <col min="15120" max="15120" width="9.1640625" style="2" customWidth="1"/>
    <col min="15121" max="15122" width="8.9140625" style="2" bestFit="1" customWidth="1"/>
    <col min="15123" max="15360" width="8.4140625" style="2"/>
    <col min="15361" max="15361" width="4.83203125" style="2" customWidth="1"/>
    <col min="15362" max="15365" width="9.9140625" style="2" customWidth="1"/>
    <col min="15366" max="15366" width="11.5" style="2" customWidth="1"/>
    <col min="15367" max="15375" width="9.9140625" style="2" customWidth="1"/>
    <col min="15376" max="15376" width="9.1640625" style="2" customWidth="1"/>
    <col min="15377" max="15378" width="8.9140625" style="2" bestFit="1" customWidth="1"/>
    <col min="15379" max="15616" width="8.4140625" style="2"/>
    <col min="15617" max="15617" width="4.83203125" style="2" customWidth="1"/>
    <col min="15618" max="15621" width="9.9140625" style="2" customWidth="1"/>
    <col min="15622" max="15622" width="11.5" style="2" customWidth="1"/>
    <col min="15623" max="15631" width="9.9140625" style="2" customWidth="1"/>
    <col min="15632" max="15632" width="9.1640625" style="2" customWidth="1"/>
    <col min="15633" max="15634" width="8.9140625" style="2" bestFit="1" customWidth="1"/>
    <col min="15635" max="15872" width="8.4140625" style="2"/>
    <col min="15873" max="15873" width="4.83203125" style="2" customWidth="1"/>
    <col min="15874" max="15877" width="9.9140625" style="2" customWidth="1"/>
    <col min="15878" max="15878" width="11.5" style="2" customWidth="1"/>
    <col min="15879" max="15887" width="9.9140625" style="2" customWidth="1"/>
    <col min="15888" max="15888" width="9.1640625" style="2" customWidth="1"/>
    <col min="15889" max="15890" width="8.9140625" style="2" bestFit="1" customWidth="1"/>
    <col min="15891" max="16128" width="8.4140625" style="2"/>
    <col min="16129" max="16129" width="4.83203125" style="2" customWidth="1"/>
    <col min="16130" max="16133" width="9.9140625" style="2" customWidth="1"/>
    <col min="16134" max="16134" width="11.5" style="2" customWidth="1"/>
    <col min="16135" max="16143" width="9.9140625" style="2" customWidth="1"/>
    <col min="16144" max="16144" width="9.1640625" style="2" customWidth="1"/>
    <col min="16145" max="16146" width="8.9140625" style="2" bestFit="1" customWidth="1"/>
    <col min="16147" max="16384" width="8.4140625" style="2"/>
  </cols>
  <sheetData>
    <row r="1" spans="1:17" x14ac:dyDescent="0.25">
      <c r="A1" s="66" t="s">
        <v>577</v>
      </c>
      <c r="P1" s="2" t="s">
        <v>578</v>
      </c>
      <c r="Q1" s="62">
        <v>10</v>
      </c>
    </row>
    <row r="2" spans="1:17" x14ac:dyDescent="0.25">
      <c r="A2" s="66"/>
      <c r="Q2" s="62"/>
    </row>
    <row r="3" spans="1:17" x14ac:dyDescent="0.25">
      <c r="A3" s="66"/>
    </row>
    <row r="4" spans="1:17" x14ac:dyDescent="0.25">
      <c r="A4" s="2">
        <v>1</v>
      </c>
      <c r="B4" s="2" t="s">
        <v>26</v>
      </c>
    </row>
    <row r="5" spans="1:17" x14ac:dyDescent="0.25">
      <c r="B5" s="2" t="s">
        <v>579</v>
      </c>
    </row>
    <row r="6" spans="1:17" x14ac:dyDescent="0.25">
      <c r="B6" s="2" t="s">
        <v>580</v>
      </c>
      <c r="D6" s="4">
        <v>0.6</v>
      </c>
    </row>
    <row r="7" spans="1:17" x14ac:dyDescent="0.25">
      <c r="B7" s="2" t="s">
        <v>581</v>
      </c>
      <c r="D7" s="2">
        <v>250000</v>
      </c>
    </row>
    <row r="8" spans="1:17" x14ac:dyDescent="0.25">
      <c r="B8" s="2" t="s">
        <v>582</v>
      </c>
    </row>
    <row r="9" spans="1:17" x14ac:dyDescent="0.25">
      <c r="B9" s="6"/>
      <c r="C9" s="6" t="s">
        <v>583</v>
      </c>
      <c r="D9" s="6" t="s">
        <v>584</v>
      </c>
      <c r="E9" s="6" t="s">
        <v>585</v>
      </c>
    </row>
    <row r="10" spans="1:17" x14ac:dyDescent="0.25">
      <c r="B10" s="6" t="s">
        <v>586</v>
      </c>
      <c r="C10" s="8">
        <v>15000</v>
      </c>
      <c r="D10" s="8">
        <v>10000</v>
      </c>
      <c r="E10" s="8">
        <f>C10-D10</f>
        <v>5000</v>
      </c>
    </row>
    <row r="11" spans="1:17" x14ac:dyDescent="0.25">
      <c r="B11" s="2" t="s">
        <v>587</v>
      </c>
    </row>
    <row r="13" spans="1:17" x14ac:dyDescent="0.25">
      <c r="A13" s="2">
        <v>2</v>
      </c>
      <c r="B13" s="2" t="s">
        <v>40</v>
      </c>
    </row>
    <row r="14" spans="1:17" x14ac:dyDescent="0.25">
      <c r="B14" s="2" t="s">
        <v>588</v>
      </c>
    </row>
    <row r="15" spans="1:17" x14ac:dyDescent="0.25">
      <c r="B15" s="6"/>
      <c r="C15" s="6" t="s">
        <v>589</v>
      </c>
      <c r="D15" s="6" t="s">
        <v>42</v>
      </c>
      <c r="E15" s="6" t="s">
        <v>22</v>
      </c>
      <c r="F15" s="6" t="s">
        <v>590</v>
      </c>
      <c r="G15" s="6" t="s">
        <v>7</v>
      </c>
      <c r="H15" s="160" t="s">
        <v>94</v>
      </c>
      <c r="I15" s="174"/>
    </row>
    <row r="16" spans="1:17" x14ac:dyDescent="0.25">
      <c r="B16" s="8" t="s">
        <v>591</v>
      </c>
      <c r="C16" s="6" t="s">
        <v>836</v>
      </c>
      <c r="D16" s="6" t="s">
        <v>592</v>
      </c>
      <c r="E16" s="8">
        <v>30000</v>
      </c>
      <c r="F16" s="8">
        <v>18000</v>
      </c>
      <c r="G16" s="8">
        <v>15000</v>
      </c>
      <c r="H16" s="64" t="s">
        <v>335</v>
      </c>
      <c r="I16" s="67"/>
    </row>
    <row r="17" spans="2:9" x14ac:dyDescent="0.25">
      <c r="B17" s="8" t="s">
        <v>593</v>
      </c>
      <c r="C17" s="6" t="s">
        <v>837</v>
      </c>
      <c r="D17" s="6" t="s">
        <v>337</v>
      </c>
      <c r="E17" s="8">
        <v>50000</v>
      </c>
      <c r="F17" s="8">
        <v>25000</v>
      </c>
      <c r="G17" s="8">
        <v>6000</v>
      </c>
      <c r="H17" s="68" t="s">
        <v>338</v>
      </c>
      <c r="I17" s="69"/>
    </row>
    <row r="19" spans="2:9" x14ac:dyDescent="0.25">
      <c r="B19" s="2" t="s">
        <v>594</v>
      </c>
      <c r="E19" s="12"/>
      <c r="F19" s="12"/>
      <c r="G19" s="12"/>
    </row>
    <row r="20" spans="2:9" x14ac:dyDescent="0.25">
      <c r="B20" s="6"/>
      <c r="C20" s="6" t="s">
        <v>41</v>
      </c>
      <c r="D20" s="6" t="s">
        <v>42</v>
      </c>
      <c r="E20" s="6" t="s">
        <v>595</v>
      </c>
      <c r="F20" s="6" t="s">
        <v>31</v>
      </c>
      <c r="G20" s="6" t="s">
        <v>596</v>
      </c>
      <c r="H20" s="160" t="s">
        <v>94</v>
      </c>
      <c r="I20" s="174"/>
    </row>
    <row r="21" spans="2:9" x14ac:dyDescent="0.25">
      <c r="B21" s="8" t="s">
        <v>591</v>
      </c>
      <c r="C21" s="6" t="s">
        <v>337</v>
      </c>
      <c r="D21" s="6" t="s">
        <v>43</v>
      </c>
      <c r="E21" s="8">
        <v>20000</v>
      </c>
      <c r="F21" s="8">
        <v>16000</v>
      </c>
      <c r="G21" s="8">
        <v>5000</v>
      </c>
      <c r="H21" s="64" t="s">
        <v>597</v>
      </c>
      <c r="I21" s="67"/>
    </row>
    <row r="22" spans="2:9" x14ac:dyDescent="0.25">
      <c r="B22" s="8" t="s">
        <v>1</v>
      </c>
      <c r="C22" s="6" t="s">
        <v>598</v>
      </c>
      <c r="D22" s="6" t="s">
        <v>599</v>
      </c>
      <c r="E22" s="8">
        <v>12000</v>
      </c>
      <c r="F22" s="8">
        <v>8400</v>
      </c>
      <c r="G22" s="8">
        <v>8000</v>
      </c>
      <c r="H22" s="68" t="s">
        <v>600</v>
      </c>
      <c r="I22" s="69"/>
    </row>
    <row r="24" spans="2:9" x14ac:dyDescent="0.25">
      <c r="B24" s="2" t="s">
        <v>601</v>
      </c>
    </row>
    <row r="25" spans="2:9" s="5" customFormat="1" x14ac:dyDescent="0.25">
      <c r="B25" s="6"/>
      <c r="C25" s="6" t="s">
        <v>602</v>
      </c>
      <c r="D25" s="6" t="s">
        <v>603</v>
      </c>
      <c r="E25" s="6" t="s">
        <v>604</v>
      </c>
      <c r="F25" s="6" t="s">
        <v>605</v>
      </c>
      <c r="G25" s="6" t="s">
        <v>606</v>
      </c>
      <c r="H25" s="6" t="s">
        <v>607</v>
      </c>
      <c r="I25" s="6" t="s">
        <v>608</v>
      </c>
    </row>
    <row r="26" spans="2:9" x14ac:dyDescent="0.25">
      <c r="B26" s="8" t="s">
        <v>564</v>
      </c>
      <c r="C26" s="6" t="s">
        <v>609</v>
      </c>
      <c r="D26" s="6" t="s">
        <v>610</v>
      </c>
      <c r="E26" s="6" t="s">
        <v>611</v>
      </c>
      <c r="F26" s="8">
        <v>30000</v>
      </c>
      <c r="G26" s="8">
        <v>20000</v>
      </c>
      <c r="H26" s="8">
        <f>F26-G26</f>
        <v>10000</v>
      </c>
      <c r="I26" s="8">
        <v>5</v>
      </c>
    </row>
    <row r="27" spans="2:9" x14ac:dyDescent="0.25">
      <c r="C27" s="59"/>
      <c r="D27" s="59"/>
    </row>
    <row r="28" spans="2:9" x14ac:dyDescent="0.25">
      <c r="B28" s="2" t="s">
        <v>612</v>
      </c>
      <c r="E28" s="70"/>
    </row>
    <row r="29" spans="2:9" x14ac:dyDescent="0.25">
      <c r="B29" s="158"/>
      <c r="C29" s="160" t="s">
        <v>43</v>
      </c>
      <c r="D29" s="174"/>
      <c r="E29" s="160" t="s">
        <v>337</v>
      </c>
      <c r="F29" s="174"/>
    </row>
    <row r="30" spans="2:9" x14ac:dyDescent="0.25">
      <c r="B30" s="159"/>
      <c r="C30" s="6" t="s">
        <v>613</v>
      </c>
      <c r="D30" s="6" t="s">
        <v>614</v>
      </c>
      <c r="E30" s="6" t="s">
        <v>613</v>
      </c>
      <c r="F30" s="6" t="s">
        <v>614</v>
      </c>
    </row>
    <row r="31" spans="2:9" x14ac:dyDescent="0.25">
      <c r="B31" s="8" t="s">
        <v>0</v>
      </c>
      <c r="C31" s="9">
        <v>20000</v>
      </c>
      <c r="D31" s="9">
        <v>10000</v>
      </c>
      <c r="E31" s="8">
        <f>D31</f>
        <v>10000</v>
      </c>
      <c r="F31" s="8">
        <f>C31</f>
        <v>20000</v>
      </c>
    </row>
    <row r="32" spans="2:9" x14ac:dyDescent="0.25">
      <c r="B32" s="8" t="s">
        <v>615</v>
      </c>
      <c r="C32" s="9">
        <v>10000</v>
      </c>
      <c r="D32" s="9">
        <v>12000</v>
      </c>
      <c r="E32" s="8">
        <f>D32</f>
        <v>12000</v>
      </c>
      <c r="F32" s="8">
        <f>C32</f>
        <v>10000</v>
      </c>
    </row>
    <row r="34" spans="1:10" x14ac:dyDescent="0.25">
      <c r="A34" s="2">
        <v>3</v>
      </c>
      <c r="B34" s="2" t="s">
        <v>48</v>
      </c>
    </row>
    <row r="35" spans="1:10" x14ac:dyDescent="0.25">
      <c r="B35" s="2" t="s">
        <v>616</v>
      </c>
    </row>
    <row r="36" spans="1:10" x14ac:dyDescent="0.25">
      <c r="B36" s="2" t="s">
        <v>617</v>
      </c>
    </row>
    <row r="38" spans="1:10" x14ac:dyDescent="0.25">
      <c r="A38" s="2">
        <v>4</v>
      </c>
      <c r="B38" s="2" t="s">
        <v>618</v>
      </c>
      <c r="E38" s="70"/>
    </row>
    <row r="39" spans="1:10" x14ac:dyDescent="0.25">
      <c r="B39" s="8"/>
      <c r="C39" s="6" t="s">
        <v>619</v>
      </c>
      <c r="D39" s="6" t="s">
        <v>1</v>
      </c>
      <c r="E39" s="70"/>
    </row>
    <row r="40" spans="1:10" x14ac:dyDescent="0.25">
      <c r="B40" s="8" t="s">
        <v>620</v>
      </c>
      <c r="C40" s="8">
        <v>15000</v>
      </c>
      <c r="D40" s="8">
        <v>10000</v>
      </c>
      <c r="E40" s="70"/>
    </row>
    <row r="41" spans="1:10" x14ac:dyDescent="0.25">
      <c r="E41" s="70"/>
    </row>
    <row r="42" spans="1:10" x14ac:dyDescent="0.25">
      <c r="A42" s="2">
        <v>5</v>
      </c>
      <c r="B42" s="2" t="s">
        <v>11</v>
      </c>
      <c r="E42" s="70"/>
    </row>
    <row r="43" spans="1:10" x14ac:dyDescent="0.25">
      <c r="A43" s="5"/>
      <c r="B43" s="2" t="s">
        <v>621</v>
      </c>
      <c r="C43" s="4"/>
    </row>
    <row r="44" spans="1:10" x14ac:dyDescent="0.25">
      <c r="B44" s="2" t="s">
        <v>622</v>
      </c>
      <c r="E44" s="70"/>
    </row>
    <row r="46" spans="1:10" x14ac:dyDescent="0.25">
      <c r="A46" s="2">
        <v>6</v>
      </c>
      <c r="B46" s="2" t="s">
        <v>51</v>
      </c>
    </row>
    <row r="47" spans="1:10" x14ac:dyDescent="0.25">
      <c r="D47" s="165" t="s">
        <v>623</v>
      </c>
      <c r="E47" s="165"/>
      <c r="F47" s="165"/>
      <c r="H47" s="165" t="s">
        <v>624</v>
      </c>
      <c r="I47" s="165"/>
      <c r="J47" s="165"/>
    </row>
    <row r="48" spans="1:10" x14ac:dyDescent="0.25">
      <c r="D48" s="15" t="s">
        <v>625</v>
      </c>
      <c r="E48" s="15" t="s">
        <v>626</v>
      </c>
      <c r="F48" s="15" t="s">
        <v>627</v>
      </c>
      <c r="H48" s="15" t="s">
        <v>628</v>
      </c>
      <c r="I48" s="15" t="s">
        <v>629</v>
      </c>
      <c r="J48" s="15" t="s">
        <v>1</v>
      </c>
    </row>
    <row r="49" spans="2:10" x14ac:dyDescent="0.25">
      <c r="B49" s="2" t="s">
        <v>445</v>
      </c>
      <c r="D49" s="2">
        <f>D55-SUM(D50:D54)</f>
        <v>25000</v>
      </c>
      <c r="E49" s="2">
        <f>E55-SUM(E50:E54)</f>
        <v>25000</v>
      </c>
      <c r="F49" s="2">
        <f>F55-SUM(F50:F54)</f>
        <v>95000</v>
      </c>
      <c r="H49" s="2">
        <f>H55-SUM(H50:H54)</f>
        <v>135000</v>
      </c>
      <c r="I49" s="2">
        <f>I55-SUM(I50:I54)</f>
        <v>75000</v>
      </c>
      <c r="J49" s="2">
        <f>J55-SUM(J50:J54)</f>
        <v>155000</v>
      </c>
    </row>
    <row r="50" spans="2:10" x14ac:dyDescent="0.25">
      <c r="B50" s="2" t="s">
        <v>613</v>
      </c>
      <c r="D50" s="2">
        <v>55000</v>
      </c>
      <c r="E50" s="2">
        <v>60000</v>
      </c>
      <c r="F50" s="2">
        <v>55000</v>
      </c>
      <c r="H50" s="2">
        <v>40000</v>
      </c>
      <c r="I50" s="2">
        <v>45000</v>
      </c>
      <c r="J50" s="2">
        <v>50000</v>
      </c>
    </row>
    <row r="51" spans="2:10" x14ac:dyDescent="0.25">
      <c r="B51" s="2" t="s">
        <v>630</v>
      </c>
      <c r="D51" s="2">
        <v>50000</v>
      </c>
      <c r="E51" s="2">
        <v>55000</v>
      </c>
      <c r="F51" s="2">
        <v>40000</v>
      </c>
      <c r="H51" s="2">
        <v>50000</v>
      </c>
      <c r="I51" s="2">
        <v>55000</v>
      </c>
      <c r="J51" s="2">
        <v>50000</v>
      </c>
    </row>
    <row r="52" spans="2:10" x14ac:dyDescent="0.25">
      <c r="B52" s="2" t="s">
        <v>79</v>
      </c>
      <c r="D52" s="2">
        <f>D7</f>
        <v>250000</v>
      </c>
      <c r="E52" s="2">
        <f>N127</f>
        <v>252900</v>
      </c>
      <c r="F52" s="2">
        <f>N128</f>
        <v>241960</v>
      </c>
      <c r="H52" s="14">
        <v>0</v>
      </c>
      <c r="I52" s="14">
        <v>0</v>
      </c>
      <c r="J52" s="14">
        <v>0</v>
      </c>
    </row>
    <row r="53" spans="2:10" x14ac:dyDescent="0.25">
      <c r="B53" s="2" t="s">
        <v>631</v>
      </c>
      <c r="D53" s="14">
        <v>0</v>
      </c>
      <c r="E53" s="14">
        <v>0</v>
      </c>
      <c r="F53" s="14">
        <v>0</v>
      </c>
      <c r="G53" s="14"/>
      <c r="H53" s="14">
        <v>0</v>
      </c>
      <c r="I53" s="14">
        <v>50000</v>
      </c>
      <c r="J53" s="14">
        <v>0</v>
      </c>
    </row>
    <row r="54" spans="2:10" x14ac:dyDescent="0.25">
      <c r="B54" s="2" t="s">
        <v>632</v>
      </c>
      <c r="D54" s="63">
        <v>70000</v>
      </c>
      <c r="E54" s="63">
        <v>95000</v>
      </c>
      <c r="F54" s="63">
        <v>90000</v>
      </c>
      <c r="G54" s="14"/>
      <c r="H54" s="63">
        <v>120000</v>
      </c>
      <c r="I54" s="63">
        <v>150000</v>
      </c>
      <c r="J54" s="63">
        <v>140000</v>
      </c>
    </row>
    <row r="55" spans="2:10" x14ac:dyDescent="0.25">
      <c r="B55" s="2" t="s">
        <v>633</v>
      </c>
      <c r="D55" s="14">
        <f>D61</f>
        <v>450000</v>
      </c>
      <c r="E55" s="14">
        <f>E61</f>
        <v>487900</v>
      </c>
      <c r="F55" s="14">
        <f>F61</f>
        <v>521960</v>
      </c>
      <c r="G55" s="14"/>
      <c r="H55" s="14">
        <f>H61</f>
        <v>345000</v>
      </c>
      <c r="I55" s="14">
        <f>I61</f>
        <v>375000</v>
      </c>
      <c r="J55" s="14">
        <f>J61</f>
        <v>395000</v>
      </c>
    </row>
    <row r="56" spans="2:10" x14ac:dyDescent="0.25">
      <c r="D56" s="14"/>
      <c r="E56" s="14"/>
      <c r="F56" s="14"/>
      <c r="G56" s="14"/>
      <c r="H56" s="14"/>
      <c r="I56" s="14"/>
      <c r="J56" s="14"/>
    </row>
    <row r="57" spans="2:10" x14ac:dyDescent="0.25">
      <c r="B57" s="2" t="s">
        <v>614</v>
      </c>
      <c r="D57" s="14">
        <v>50000</v>
      </c>
      <c r="E57" s="14">
        <v>45000</v>
      </c>
      <c r="F57" s="14">
        <v>60000</v>
      </c>
      <c r="G57" s="14"/>
      <c r="H57" s="14">
        <v>45000</v>
      </c>
      <c r="I57" s="14">
        <v>40000</v>
      </c>
      <c r="J57" s="14">
        <v>45000</v>
      </c>
    </row>
    <row r="58" spans="2:10" x14ac:dyDescent="0.25">
      <c r="B58" s="2" t="s">
        <v>634</v>
      </c>
      <c r="D58" s="14">
        <v>200000</v>
      </c>
      <c r="E58" s="14">
        <f>D58</f>
        <v>200000</v>
      </c>
      <c r="F58" s="14">
        <f>E58</f>
        <v>200000</v>
      </c>
      <c r="G58" s="14"/>
      <c r="H58" s="14">
        <v>100000</v>
      </c>
      <c r="I58" s="14">
        <f>H58</f>
        <v>100000</v>
      </c>
      <c r="J58" s="14">
        <f>I58</f>
        <v>100000</v>
      </c>
    </row>
    <row r="59" spans="2:10" x14ac:dyDescent="0.25">
      <c r="B59" s="2" t="s">
        <v>635</v>
      </c>
      <c r="D59" s="20">
        <v>200000</v>
      </c>
      <c r="E59" s="20">
        <f>D59+E66</f>
        <v>233900</v>
      </c>
      <c r="F59" s="20">
        <f>E59+F66</f>
        <v>261960</v>
      </c>
      <c r="G59" s="20"/>
      <c r="H59" s="20">
        <v>200000</v>
      </c>
      <c r="I59" s="20">
        <f>H59+I66-C40</f>
        <v>220000</v>
      </c>
      <c r="J59" s="20">
        <f>I59+J66-D40</f>
        <v>250000</v>
      </c>
    </row>
    <row r="60" spans="2:10" x14ac:dyDescent="0.25">
      <c r="B60" s="2" t="s">
        <v>636</v>
      </c>
      <c r="D60" s="63">
        <v>0</v>
      </c>
      <c r="E60" s="63">
        <f>D127</f>
        <v>9000</v>
      </c>
      <c r="F60" s="63">
        <v>0</v>
      </c>
      <c r="G60" s="20"/>
      <c r="H60" s="63">
        <v>0</v>
      </c>
      <c r="I60" s="63">
        <v>15000</v>
      </c>
      <c r="J60" s="63">
        <v>0</v>
      </c>
    </row>
    <row r="61" spans="2:10" x14ac:dyDescent="0.25">
      <c r="B61" s="2" t="s">
        <v>637</v>
      </c>
      <c r="D61" s="14">
        <f>SUM(D57:D60)</f>
        <v>450000</v>
      </c>
      <c r="E61" s="14">
        <f>SUM(E57:E60)</f>
        <v>487900</v>
      </c>
      <c r="F61" s="14">
        <f>SUM(F57:F60)</f>
        <v>521960</v>
      </c>
      <c r="G61" s="14"/>
      <c r="H61" s="14">
        <f>SUM(H57:H60)</f>
        <v>345000</v>
      </c>
      <c r="I61" s="14">
        <f>SUM(I57:I60)</f>
        <v>375000</v>
      </c>
      <c r="J61" s="14">
        <f>SUM(J57:J60)</f>
        <v>395000</v>
      </c>
    </row>
    <row r="63" spans="2:10" x14ac:dyDescent="0.25">
      <c r="B63" s="2" t="s">
        <v>638</v>
      </c>
      <c r="E63" s="2">
        <f>170000+L127</f>
        <v>161000</v>
      </c>
      <c r="F63" s="2">
        <f>150000+L128</f>
        <v>144000</v>
      </c>
      <c r="I63" s="2">
        <v>130000</v>
      </c>
      <c r="J63" s="2">
        <v>120000</v>
      </c>
    </row>
    <row r="64" spans="2:10" x14ac:dyDescent="0.25">
      <c r="B64" s="2" t="s">
        <v>639</v>
      </c>
      <c r="E64" s="2">
        <f>SUM(E127:K127)</f>
        <v>2900</v>
      </c>
      <c r="F64" s="2">
        <f>SUM(E128:K128)</f>
        <v>4059.9999999999995</v>
      </c>
    </row>
    <row r="65" spans="1:10" x14ac:dyDescent="0.25">
      <c r="B65" s="2" t="s">
        <v>640</v>
      </c>
      <c r="E65" s="18">
        <v>-130000</v>
      </c>
      <c r="F65" s="18">
        <v>-120000</v>
      </c>
      <c r="I65" s="18">
        <v>-95000</v>
      </c>
      <c r="J65" s="18">
        <v>-80000</v>
      </c>
    </row>
    <row r="66" spans="1:10" x14ac:dyDescent="0.25">
      <c r="B66" s="2" t="s">
        <v>641</v>
      </c>
      <c r="E66" s="2">
        <f>SUM(E63:E65)</f>
        <v>33900</v>
      </c>
      <c r="F66" s="2">
        <f>SUM(F63:F65)</f>
        <v>28060</v>
      </c>
      <c r="I66" s="2">
        <f>SUM(I63:I65)</f>
        <v>35000</v>
      </c>
      <c r="J66" s="2">
        <f>SUM(J63:J65)</f>
        <v>40000</v>
      </c>
    </row>
    <row r="68" spans="1:10" x14ac:dyDescent="0.25">
      <c r="A68" s="2" t="s">
        <v>642</v>
      </c>
    </row>
    <row r="71" spans="1:10" x14ac:dyDescent="0.25">
      <c r="A71" s="2" t="s">
        <v>643</v>
      </c>
      <c r="B71" s="2" t="s">
        <v>644</v>
      </c>
    </row>
    <row r="73" spans="1:10" x14ac:dyDescent="0.25">
      <c r="A73" s="2" t="s">
        <v>645</v>
      </c>
      <c r="B73" s="2" t="s">
        <v>646</v>
      </c>
    </row>
    <row r="74" spans="1:10" x14ac:dyDescent="0.25">
      <c r="A74" s="2">
        <v>1</v>
      </c>
      <c r="B74" s="2" t="s">
        <v>647</v>
      </c>
    </row>
    <row r="75" spans="1:10" x14ac:dyDescent="0.25">
      <c r="D75" s="15" t="s">
        <v>648</v>
      </c>
      <c r="E75" s="15" t="s">
        <v>649</v>
      </c>
    </row>
    <row r="76" spans="1:10" x14ac:dyDescent="0.25">
      <c r="B76" s="2" t="s">
        <v>650</v>
      </c>
      <c r="D76" s="2">
        <f>D7</f>
        <v>250000</v>
      </c>
      <c r="E76" s="19">
        <f>SUM(E77:E78)</f>
        <v>122000</v>
      </c>
    </row>
    <row r="77" spans="1:10" x14ac:dyDescent="0.25">
      <c r="B77" s="2" t="s">
        <v>651</v>
      </c>
      <c r="D77" s="2">
        <f>(H61-H57)*D6</f>
        <v>180000</v>
      </c>
      <c r="E77" s="2">
        <f>SUM(H58:H59)*(1-D6)</f>
        <v>120000</v>
      </c>
    </row>
    <row r="78" spans="1:10" x14ac:dyDescent="0.25">
      <c r="B78" s="2" t="s">
        <v>652</v>
      </c>
      <c r="D78" s="18">
        <f>E10*D6</f>
        <v>3000</v>
      </c>
      <c r="E78" s="2">
        <f>E10*(1-D6)</f>
        <v>2000</v>
      </c>
    </row>
    <row r="79" spans="1:10" x14ac:dyDescent="0.25">
      <c r="B79" s="2" t="s">
        <v>653</v>
      </c>
      <c r="D79" s="2">
        <f>D76-D77-D78</f>
        <v>67000</v>
      </c>
    </row>
    <row r="81" spans="1:8" x14ac:dyDescent="0.25">
      <c r="A81" s="2">
        <v>2</v>
      </c>
      <c r="B81" s="2" t="s">
        <v>654</v>
      </c>
    </row>
    <row r="82" spans="1:8" x14ac:dyDescent="0.25">
      <c r="B82" s="176"/>
      <c r="C82" s="176" t="s">
        <v>655</v>
      </c>
      <c r="D82" s="176"/>
      <c r="E82" s="176"/>
      <c r="F82" s="176" t="s">
        <v>656</v>
      </c>
      <c r="G82" s="176"/>
      <c r="H82" s="176"/>
    </row>
    <row r="83" spans="1:8" x14ac:dyDescent="0.25">
      <c r="B83" s="176"/>
      <c r="C83" s="6" t="s">
        <v>657</v>
      </c>
      <c r="D83" s="6" t="s">
        <v>626</v>
      </c>
      <c r="E83" s="6" t="s">
        <v>658</v>
      </c>
      <c r="F83" s="6" t="s">
        <v>659</v>
      </c>
      <c r="G83" s="6" t="s">
        <v>626</v>
      </c>
      <c r="H83" s="6" t="s">
        <v>658</v>
      </c>
    </row>
    <row r="84" spans="1:8" x14ac:dyDescent="0.25">
      <c r="B84" s="8" t="s">
        <v>660</v>
      </c>
      <c r="C84" s="8">
        <f>E10*D6</f>
        <v>3000</v>
      </c>
      <c r="D84" s="8">
        <f>C84</f>
        <v>3000</v>
      </c>
      <c r="E84" s="22">
        <v>0</v>
      </c>
      <c r="F84" s="8">
        <f>E10*(1-D6)</f>
        <v>2000</v>
      </c>
      <c r="G84" s="8">
        <f>F84</f>
        <v>2000</v>
      </c>
      <c r="H84" s="22">
        <v>0</v>
      </c>
    </row>
    <row r="85" spans="1:8" x14ac:dyDescent="0.25">
      <c r="B85" s="8" t="s">
        <v>661</v>
      </c>
      <c r="C85" s="22">
        <v>0</v>
      </c>
      <c r="D85" s="22">
        <v>0</v>
      </c>
      <c r="E85" s="8">
        <f>-D84</f>
        <v>-3000</v>
      </c>
      <c r="F85" s="22">
        <v>0</v>
      </c>
      <c r="G85" s="22">
        <v>0</v>
      </c>
      <c r="H85" s="8">
        <f>-G84</f>
        <v>-2000</v>
      </c>
    </row>
    <row r="87" spans="1:8" x14ac:dyDescent="0.25">
      <c r="A87" s="2">
        <v>3</v>
      </c>
      <c r="B87" s="11" t="s">
        <v>662</v>
      </c>
      <c r="C87" s="11"/>
      <c r="D87" s="20"/>
      <c r="E87" s="11"/>
      <c r="F87" s="11"/>
      <c r="G87" s="20"/>
      <c r="H87" s="11"/>
    </row>
    <row r="88" spans="1:8" x14ac:dyDescent="0.25">
      <c r="B88" s="8"/>
      <c r="C88" s="6" t="s">
        <v>663</v>
      </c>
      <c r="D88" s="21" t="s">
        <v>664</v>
      </c>
      <c r="E88" s="21" t="s">
        <v>665</v>
      </c>
      <c r="F88" s="6" t="s">
        <v>666</v>
      </c>
      <c r="G88" s="20"/>
      <c r="H88" s="11"/>
    </row>
    <row r="89" spans="1:8" x14ac:dyDescent="0.25">
      <c r="B89" s="8" t="s">
        <v>662</v>
      </c>
      <c r="C89" s="8">
        <f>D79</f>
        <v>67000</v>
      </c>
      <c r="D89" s="22">
        <f>C89+D90</f>
        <v>60300</v>
      </c>
      <c r="E89" s="22">
        <f>D89+E90</f>
        <v>53600</v>
      </c>
      <c r="F89" s="22">
        <f>E89+F90</f>
        <v>40000</v>
      </c>
      <c r="G89" s="20"/>
      <c r="H89" s="11"/>
    </row>
    <row r="90" spans="1:8" x14ac:dyDescent="0.25">
      <c r="B90" s="8" t="s">
        <v>667</v>
      </c>
      <c r="C90" s="22">
        <v>0</v>
      </c>
      <c r="D90" s="8">
        <f>-$C$89/10</f>
        <v>-6700</v>
      </c>
      <c r="E90" s="8">
        <f>-$C$89/10</f>
        <v>-6700</v>
      </c>
      <c r="F90" s="8">
        <v>-13600</v>
      </c>
      <c r="G90" s="20"/>
      <c r="H90" s="11"/>
    </row>
    <row r="91" spans="1:8" x14ac:dyDescent="0.25">
      <c r="B91" s="11"/>
      <c r="C91" s="20"/>
      <c r="D91" s="20"/>
      <c r="E91" s="11"/>
      <c r="F91" s="11"/>
      <c r="G91" s="20"/>
      <c r="H91" s="11"/>
    </row>
    <row r="92" spans="1:8" x14ac:dyDescent="0.25">
      <c r="A92" s="2">
        <v>4</v>
      </c>
      <c r="B92" s="2" t="s">
        <v>668</v>
      </c>
    </row>
    <row r="93" spans="1:8" x14ac:dyDescent="0.25">
      <c r="B93" s="2" t="s">
        <v>669</v>
      </c>
    </row>
    <row r="94" spans="1:8" ht="14.25" customHeight="1" x14ac:dyDescent="0.25">
      <c r="B94" s="6"/>
      <c r="C94" s="6" t="s">
        <v>670</v>
      </c>
      <c r="D94" s="6" t="s">
        <v>671</v>
      </c>
      <c r="E94" s="6" t="s">
        <v>672</v>
      </c>
      <c r="F94" s="6" t="s">
        <v>673</v>
      </c>
    </row>
    <row r="95" spans="1:8" x14ac:dyDescent="0.25">
      <c r="B95" s="8" t="s">
        <v>674</v>
      </c>
      <c r="C95" s="8">
        <f>G16</f>
        <v>15000</v>
      </c>
      <c r="D95" s="24">
        <f>1-F16/E16</f>
        <v>0.4</v>
      </c>
      <c r="E95" s="8">
        <f>-D95*C95</f>
        <v>-6000</v>
      </c>
      <c r="F95" s="8">
        <f>E95</f>
        <v>-6000</v>
      </c>
    </row>
    <row r="96" spans="1:8" x14ac:dyDescent="0.25">
      <c r="B96" s="8" t="s">
        <v>675</v>
      </c>
      <c r="C96" s="8">
        <f>G17</f>
        <v>6000</v>
      </c>
      <c r="D96" s="24">
        <f>1-F17/E17</f>
        <v>0.5</v>
      </c>
      <c r="E96" s="8">
        <f>-D96*C96</f>
        <v>-3000</v>
      </c>
      <c r="F96" s="8">
        <f>E96-E95</f>
        <v>3000</v>
      </c>
    </row>
    <row r="97" spans="2:8" x14ac:dyDescent="0.25">
      <c r="B97" s="11"/>
      <c r="C97" s="11"/>
      <c r="D97" s="71"/>
      <c r="E97" s="11"/>
      <c r="F97" s="11"/>
    </row>
    <row r="98" spans="2:8" x14ac:dyDescent="0.25">
      <c r="B98" s="11" t="s">
        <v>676</v>
      </c>
      <c r="C98" s="11"/>
      <c r="D98" s="71"/>
      <c r="E98" s="11"/>
      <c r="F98" s="11"/>
    </row>
    <row r="99" spans="2:8" x14ac:dyDescent="0.25">
      <c r="B99" s="6"/>
      <c r="C99" s="6" t="s">
        <v>677</v>
      </c>
      <c r="D99" s="6" t="s">
        <v>678</v>
      </c>
      <c r="E99" s="6" t="s">
        <v>679</v>
      </c>
      <c r="F99" s="6" t="s">
        <v>680</v>
      </c>
    </row>
    <row r="100" spans="2:8" x14ac:dyDescent="0.25">
      <c r="B100" s="8" t="s">
        <v>681</v>
      </c>
      <c r="C100" s="8">
        <f>G21</f>
        <v>5000</v>
      </c>
      <c r="D100" s="24">
        <f>1-F21/E21</f>
        <v>0.19999999999999996</v>
      </c>
      <c r="E100" s="8">
        <f>-D100*C100</f>
        <v>-999.99999999999977</v>
      </c>
      <c r="F100" s="8">
        <f>E100</f>
        <v>-999.99999999999977</v>
      </c>
    </row>
    <row r="101" spans="2:8" x14ac:dyDescent="0.25">
      <c r="B101" s="8" t="s">
        <v>682</v>
      </c>
      <c r="C101" s="8">
        <f>G22</f>
        <v>8000</v>
      </c>
      <c r="D101" s="24">
        <f>1-F22/E22</f>
        <v>0.30000000000000004</v>
      </c>
      <c r="E101" s="8">
        <f>-D101*C101</f>
        <v>-2400.0000000000005</v>
      </c>
      <c r="F101" s="8">
        <f>E101-E100</f>
        <v>-1400.0000000000007</v>
      </c>
    </row>
    <row r="103" spans="2:8" x14ac:dyDescent="0.25">
      <c r="B103" s="2" t="s">
        <v>683</v>
      </c>
    </row>
    <row r="104" spans="2:8" x14ac:dyDescent="0.25">
      <c r="B104" s="6"/>
      <c r="C104" s="6" t="s">
        <v>684</v>
      </c>
      <c r="D104" s="6" t="s">
        <v>685</v>
      </c>
      <c r="E104" s="6" t="s">
        <v>686</v>
      </c>
      <c r="F104" s="6" t="s">
        <v>687</v>
      </c>
      <c r="G104" s="6" t="s">
        <v>688</v>
      </c>
      <c r="H104" s="6" t="s">
        <v>689</v>
      </c>
    </row>
    <row r="105" spans="2:8" x14ac:dyDescent="0.25">
      <c r="B105" s="7" t="s">
        <v>690</v>
      </c>
      <c r="C105" s="27">
        <f>-H26</f>
        <v>-10000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</row>
    <row r="106" spans="2:8" x14ac:dyDescent="0.25">
      <c r="B106" s="8" t="s">
        <v>267</v>
      </c>
      <c r="C106" s="8">
        <f>-H26</f>
        <v>-10000</v>
      </c>
      <c r="D106" s="8">
        <f>C106+D107</f>
        <v>-8000</v>
      </c>
      <c r="E106" s="8">
        <f>D106+E107</f>
        <v>-6000</v>
      </c>
      <c r="F106" s="8">
        <f>E106+F107</f>
        <v>-4000</v>
      </c>
      <c r="G106" s="8">
        <f>F106+G107</f>
        <v>-2000</v>
      </c>
      <c r="H106" s="22">
        <f>G106+H107</f>
        <v>0</v>
      </c>
    </row>
    <row r="107" spans="2:8" x14ac:dyDescent="0.25">
      <c r="B107" s="8" t="s">
        <v>691</v>
      </c>
      <c r="C107" s="22">
        <v>0</v>
      </c>
      <c r="D107" s="8">
        <f>-$C$106/$I$26</f>
        <v>2000</v>
      </c>
      <c r="E107" s="8">
        <f>-$C$106/$I$26</f>
        <v>2000</v>
      </c>
      <c r="F107" s="8">
        <f>-$C$106/$I$26</f>
        <v>2000</v>
      </c>
      <c r="G107" s="8">
        <f>-$C$106/$I$26</f>
        <v>2000</v>
      </c>
      <c r="H107" s="8">
        <f>-$C$106/$I$26</f>
        <v>2000</v>
      </c>
    </row>
    <row r="109" spans="2:8" x14ac:dyDescent="0.25">
      <c r="B109" s="2" t="s">
        <v>692</v>
      </c>
    </row>
    <row r="110" spans="2:8" x14ac:dyDescent="0.25">
      <c r="B110" s="2" t="s">
        <v>693</v>
      </c>
    </row>
    <row r="111" spans="2:8" x14ac:dyDescent="0.25">
      <c r="B111" s="158"/>
      <c r="C111" s="176" t="s">
        <v>655</v>
      </c>
      <c r="D111" s="176"/>
      <c r="E111" s="176"/>
      <c r="F111" s="176" t="s">
        <v>656</v>
      </c>
      <c r="G111" s="176"/>
    </row>
    <row r="112" spans="2:8" ht="32" x14ac:dyDescent="0.25">
      <c r="B112" s="159"/>
      <c r="C112" s="25" t="s">
        <v>694</v>
      </c>
      <c r="D112" s="25" t="s">
        <v>695</v>
      </c>
      <c r="E112" s="25" t="s">
        <v>696</v>
      </c>
      <c r="F112" s="25" t="s">
        <v>697</v>
      </c>
      <c r="G112" s="25" t="s">
        <v>698</v>
      </c>
    </row>
    <row r="113" spans="1:14" x14ac:dyDescent="0.25">
      <c r="B113" s="8" t="s">
        <v>0</v>
      </c>
      <c r="C113" s="8">
        <f>E95</f>
        <v>-6000</v>
      </c>
      <c r="D113" s="8">
        <f>E100*$D$6</f>
        <v>-599.99999999999989</v>
      </c>
      <c r="E113" s="8">
        <f>D106*D6</f>
        <v>-4800</v>
      </c>
      <c r="F113" s="8">
        <f>E100*(1-$D$6)</f>
        <v>-399.99999999999994</v>
      </c>
      <c r="G113" s="8">
        <f>D106*(1-D6)</f>
        <v>-3200</v>
      </c>
    </row>
    <row r="114" spans="1:14" x14ac:dyDescent="0.25">
      <c r="B114" s="8" t="s">
        <v>682</v>
      </c>
      <c r="C114" s="8">
        <f>E96</f>
        <v>-3000</v>
      </c>
      <c r="D114" s="8">
        <f>E101*$D$6</f>
        <v>-1440.0000000000002</v>
      </c>
      <c r="E114" s="8">
        <f>E106*D6</f>
        <v>-3600</v>
      </c>
      <c r="F114" s="8">
        <f>E101*(1-$D$6)</f>
        <v>-960.00000000000023</v>
      </c>
      <c r="G114" s="8">
        <f>E106*(1-D6)</f>
        <v>-2400</v>
      </c>
    </row>
    <row r="115" spans="1:14" x14ac:dyDescent="0.25">
      <c r="B115" s="11"/>
      <c r="C115" s="11"/>
      <c r="D115" s="11"/>
      <c r="E115" s="11"/>
      <c r="F115" s="11"/>
      <c r="G115" s="11"/>
    </row>
    <row r="116" spans="1:14" x14ac:dyDescent="0.25">
      <c r="B116" s="2" t="s">
        <v>699</v>
      </c>
    </row>
    <row r="117" spans="1:14" x14ac:dyDescent="0.25">
      <c r="B117" s="158"/>
      <c r="C117" s="176" t="s">
        <v>700</v>
      </c>
      <c r="D117" s="176"/>
      <c r="E117" s="176"/>
      <c r="F117" s="176"/>
      <c r="G117" s="176" t="s">
        <v>701</v>
      </c>
      <c r="H117" s="176"/>
      <c r="I117" s="176"/>
    </row>
    <row r="118" spans="1:14" ht="29" x14ac:dyDescent="0.25">
      <c r="B118" s="159"/>
      <c r="C118" s="26" t="s">
        <v>702</v>
      </c>
      <c r="D118" s="26" t="s">
        <v>703</v>
      </c>
      <c r="E118" s="26" t="s">
        <v>704</v>
      </c>
      <c r="F118" s="26" t="s">
        <v>705</v>
      </c>
      <c r="G118" s="26" t="s">
        <v>706</v>
      </c>
      <c r="H118" s="26" t="s">
        <v>707</v>
      </c>
      <c r="I118" s="26" t="s">
        <v>708</v>
      </c>
    </row>
    <row r="119" spans="1:14" x14ac:dyDescent="0.25">
      <c r="B119" s="8" t="s">
        <v>626</v>
      </c>
      <c r="C119" s="8">
        <f>C113</f>
        <v>-6000</v>
      </c>
      <c r="D119" s="8">
        <f>D113</f>
        <v>-599.99999999999989</v>
      </c>
      <c r="E119" s="8">
        <f>C106*D6</f>
        <v>-6000</v>
      </c>
      <c r="F119" s="8">
        <f>D107*D6</f>
        <v>1200</v>
      </c>
      <c r="G119" s="8">
        <f>F113</f>
        <v>-399.99999999999994</v>
      </c>
      <c r="H119" s="8">
        <f>C106*(1-D6)</f>
        <v>-4000</v>
      </c>
      <c r="I119" s="8">
        <f>D107*(1-D6)</f>
        <v>800</v>
      </c>
    </row>
    <row r="120" spans="1:14" x14ac:dyDescent="0.25">
      <c r="B120" s="8" t="s">
        <v>1</v>
      </c>
      <c r="C120" s="8">
        <f>C114-C113</f>
        <v>3000</v>
      </c>
      <c r="D120" s="8">
        <f>D114-D113</f>
        <v>-840.00000000000034</v>
      </c>
      <c r="E120" s="22">
        <v>0</v>
      </c>
      <c r="F120" s="8">
        <f>E107*D6</f>
        <v>1200</v>
      </c>
      <c r="G120" s="8">
        <f>F114-F113</f>
        <v>-560.00000000000023</v>
      </c>
      <c r="H120" s="22">
        <v>0</v>
      </c>
      <c r="I120" s="8">
        <f>E107*(1-D6)</f>
        <v>800</v>
      </c>
    </row>
    <row r="122" spans="1:14" x14ac:dyDescent="0.25">
      <c r="A122" s="2" t="s">
        <v>67</v>
      </c>
      <c r="B122" s="2" t="s">
        <v>709</v>
      </c>
    </row>
    <row r="123" spans="1:14" x14ac:dyDescent="0.25">
      <c r="A123" s="2">
        <v>1</v>
      </c>
      <c r="B123" s="2" t="s">
        <v>710</v>
      </c>
    </row>
    <row r="124" spans="1:14" x14ac:dyDescent="0.25">
      <c r="E124" s="175" t="s">
        <v>711</v>
      </c>
      <c r="F124" s="175"/>
      <c r="G124" s="175"/>
      <c r="H124" s="175"/>
      <c r="I124" s="175"/>
      <c r="J124" s="175"/>
      <c r="K124" s="175"/>
    </row>
    <row r="125" spans="1:14" ht="13.5" customHeight="1" x14ac:dyDescent="0.25">
      <c r="B125" s="72"/>
      <c r="C125" s="158" t="s">
        <v>650</v>
      </c>
      <c r="D125" s="167" t="s">
        <v>712</v>
      </c>
      <c r="E125" s="167" t="s">
        <v>713</v>
      </c>
      <c r="F125" s="167" t="s">
        <v>714</v>
      </c>
      <c r="G125" s="167" t="s">
        <v>715</v>
      </c>
      <c r="H125" s="167" t="s">
        <v>716</v>
      </c>
      <c r="I125" s="160" t="s">
        <v>717</v>
      </c>
      <c r="J125" s="168"/>
      <c r="K125" s="174"/>
      <c r="L125" s="167" t="s">
        <v>718</v>
      </c>
      <c r="M125" s="167" t="s">
        <v>719</v>
      </c>
      <c r="N125" s="167" t="s">
        <v>720</v>
      </c>
    </row>
    <row r="126" spans="1:14" x14ac:dyDescent="0.25">
      <c r="B126" s="73"/>
      <c r="C126" s="159"/>
      <c r="D126" s="159"/>
      <c r="E126" s="159"/>
      <c r="F126" s="159"/>
      <c r="G126" s="159"/>
      <c r="H126" s="159"/>
      <c r="I126" s="6" t="s">
        <v>721</v>
      </c>
      <c r="J126" s="6" t="s">
        <v>722</v>
      </c>
      <c r="K126" s="6" t="s">
        <v>723</v>
      </c>
      <c r="L126" s="159"/>
      <c r="M126" s="159"/>
      <c r="N126" s="159"/>
    </row>
    <row r="127" spans="1:14" x14ac:dyDescent="0.25">
      <c r="B127" s="8" t="s">
        <v>724</v>
      </c>
      <c r="C127" s="8">
        <f>$D$7</f>
        <v>250000</v>
      </c>
      <c r="D127" s="22">
        <f>I60*D6</f>
        <v>9000</v>
      </c>
      <c r="E127" s="22">
        <f>D134-D133</f>
        <v>0</v>
      </c>
      <c r="F127" s="8">
        <f>D90</f>
        <v>-6700</v>
      </c>
      <c r="G127" s="8">
        <f>I66*D6</f>
        <v>21000</v>
      </c>
      <c r="H127" s="22">
        <v>0</v>
      </c>
      <c r="I127" s="8">
        <f>C119+D119</f>
        <v>-6600</v>
      </c>
      <c r="J127" s="8">
        <f>C106*D6</f>
        <v>-6000</v>
      </c>
      <c r="K127" s="8">
        <f>F119</f>
        <v>1200</v>
      </c>
      <c r="L127" s="8">
        <f>-C40*D6</f>
        <v>-9000</v>
      </c>
      <c r="M127" s="22">
        <v>0</v>
      </c>
      <c r="N127" s="8">
        <f>SUM(C127:M127)</f>
        <v>252900</v>
      </c>
    </row>
    <row r="128" spans="1:14" x14ac:dyDescent="0.25">
      <c r="B128" s="8" t="s">
        <v>725</v>
      </c>
      <c r="C128" s="8">
        <f>$D$7</f>
        <v>250000</v>
      </c>
      <c r="D128" s="22">
        <v>0</v>
      </c>
      <c r="E128" s="8">
        <f>D135-D134</f>
        <v>-3000</v>
      </c>
      <c r="F128" s="8">
        <f>E90</f>
        <v>-6700</v>
      </c>
      <c r="G128" s="8">
        <f>J66*D6</f>
        <v>24000</v>
      </c>
      <c r="H128" s="8">
        <f>F90</f>
        <v>-13600</v>
      </c>
      <c r="I128" s="8">
        <f>C120+D120</f>
        <v>2159.9999999999995</v>
      </c>
      <c r="J128" s="22">
        <v>0</v>
      </c>
      <c r="K128" s="8">
        <f>F120</f>
        <v>1200</v>
      </c>
      <c r="L128" s="8">
        <f>-D40*(D6)</f>
        <v>-6000</v>
      </c>
      <c r="M128" s="8">
        <f>SUM(E127:M127)</f>
        <v>-6100</v>
      </c>
      <c r="N128" s="8">
        <f>SUM(C128:M128)</f>
        <v>241960</v>
      </c>
    </row>
    <row r="129" spans="1:16" x14ac:dyDescent="0.25">
      <c r="C129" s="11"/>
      <c r="D129" s="11"/>
      <c r="E129" s="11"/>
      <c r="F129" s="11"/>
      <c r="G129" s="11"/>
      <c r="H129" s="11"/>
      <c r="I129" s="11"/>
    </row>
    <row r="130" spans="1:16" x14ac:dyDescent="0.25">
      <c r="B130" s="2" t="s">
        <v>18</v>
      </c>
      <c r="I130" s="11"/>
    </row>
    <row r="131" spans="1:16" x14ac:dyDescent="0.25">
      <c r="B131" s="72"/>
      <c r="C131" s="167" t="s">
        <v>726</v>
      </c>
      <c r="D131" s="167" t="s">
        <v>727</v>
      </c>
      <c r="E131" s="158" t="s">
        <v>653</v>
      </c>
      <c r="F131" s="160" t="s">
        <v>679</v>
      </c>
      <c r="G131" s="174"/>
      <c r="H131" s="167" t="s">
        <v>728</v>
      </c>
      <c r="K131" s="11"/>
      <c r="L131" s="11"/>
      <c r="M131" s="11"/>
      <c r="N131" s="11"/>
      <c r="O131" s="11"/>
      <c r="P131" s="11"/>
    </row>
    <row r="132" spans="1:16" ht="15" customHeight="1" x14ac:dyDescent="0.25">
      <c r="B132" s="73"/>
      <c r="C132" s="159"/>
      <c r="D132" s="159"/>
      <c r="E132" s="159"/>
      <c r="F132" s="6" t="s">
        <v>630</v>
      </c>
      <c r="G132" s="6" t="s">
        <v>729</v>
      </c>
      <c r="H132" s="159"/>
      <c r="K132" s="11"/>
      <c r="L132" s="11"/>
      <c r="M132" s="11"/>
      <c r="N132" s="11"/>
      <c r="O132" s="11"/>
      <c r="P132" s="11"/>
    </row>
    <row r="133" spans="1:16" x14ac:dyDescent="0.25">
      <c r="B133" s="8" t="s">
        <v>730</v>
      </c>
      <c r="C133" s="8">
        <f>(H61-H57)*D6</f>
        <v>180000</v>
      </c>
      <c r="D133" s="8">
        <f>D78</f>
        <v>3000</v>
      </c>
      <c r="E133" s="22">
        <f>D79</f>
        <v>67000</v>
      </c>
      <c r="F133" s="22">
        <v>0</v>
      </c>
      <c r="G133" s="22">
        <v>0</v>
      </c>
      <c r="H133" s="8">
        <f>SUM(C133:G133)</f>
        <v>250000</v>
      </c>
      <c r="K133" s="11"/>
      <c r="L133" s="11"/>
      <c r="M133" s="11"/>
      <c r="N133" s="11"/>
      <c r="O133" s="11"/>
      <c r="P133" s="11"/>
    </row>
    <row r="134" spans="1:16" x14ac:dyDescent="0.25">
      <c r="B134" s="8" t="s">
        <v>731</v>
      </c>
      <c r="C134" s="8">
        <f>(I61-I57)*D6</f>
        <v>201000</v>
      </c>
      <c r="D134" s="8">
        <f>D78</f>
        <v>3000</v>
      </c>
      <c r="E134" s="22">
        <f>D89</f>
        <v>60300</v>
      </c>
      <c r="F134" s="8">
        <f>C113+D113</f>
        <v>-6600</v>
      </c>
      <c r="G134" s="8">
        <f>E113</f>
        <v>-4800</v>
      </c>
      <c r="H134" s="8">
        <f>SUM(C134:G134)</f>
        <v>252900</v>
      </c>
      <c r="I134" s="14">
        <f>H134-N127</f>
        <v>0</v>
      </c>
      <c r="K134" s="11"/>
      <c r="L134" s="11"/>
      <c r="M134" s="11"/>
      <c r="N134" s="11"/>
    </row>
    <row r="135" spans="1:16" x14ac:dyDescent="0.25">
      <c r="B135" s="8" t="s">
        <v>725</v>
      </c>
      <c r="C135" s="8">
        <f>(J61-J57)*(D6)</f>
        <v>210000</v>
      </c>
      <c r="D135" s="22">
        <v>0</v>
      </c>
      <c r="E135" s="8">
        <f>F89</f>
        <v>40000</v>
      </c>
      <c r="F135" s="8">
        <f>C114+D114</f>
        <v>-4440</v>
      </c>
      <c r="G135" s="8">
        <f>E114</f>
        <v>-3600</v>
      </c>
      <c r="H135" s="8">
        <f>SUM(C135:G135)</f>
        <v>241960</v>
      </c>
      <c r="I135" s="14">
        <f>H135-N128</f>
        <v>0</v>
      </c>
      <c r="K135" s="11"/>
      <c r="L135" s="11"/>
      <c r="M135" s="11"/>
      <c r="N135" s="11"/>
    </row>
    <row r="136" spans="1:16" x14ac:dyDescent="0.25">
      <c r="C136" s="11"/>
      <c r="D136" s="11"/>
      <c r="E136" s="11"/>
      <c r="F136" s="11"/>
      <c r="G136" s="11"/>
      <c r="H136" s="11"/>
      <c r="I136" s="11"/>
      <c r="J136" s="11"/>
      <c r="K136" s="11"/>
      <c r="M136" s="11"/>
      <c r="N136" s="11"/>
    </row>
    <row r="137" spans="1:16" x14ac:dyDescent="0.25">
      <c r="A137" s="2">
        <v>2</v>
      </c>
      <c r="B137" s="2" t="s">
        <v>732</v>
      </c>
      <c r="C137" s="11"/>
      <c r="D137" s="11"/>
      <c r="E137" s="11"/>
      <c r="F137" s="11"/>
      <c r="G137" s="11"/>
      <c r="H137" s="11"/>
      <c r="I137" s="11"/>
      <c r="J137" s="11"/>
      <c r="K137" s="11"/>
      <c r="M137" s="11"/>
      <c r="N137" s="11"/>
    </row>
    <row r="138" spans="1:16" x14ac:dyDescent="0.25">
      <c r="E138" s="175" t="s">
        <v>711</v>
      </c>
      <c r="F138" s="175"/>
      <c r="G138" s="175"/>
      <c r="H138" s="175"/>
      <c r="I138" s="175"/>
      <c r="J138" s="175"/>
      <c r="K138" s="175"/>
    </row>
    <row r="139" spans="1:16" ht="13.5" customHeight="1" x14ac:dyDescent="0.25">
      <c r="B139" s="72"/>
      <c r="C139" s="158" t="s">
        <v>15</v>
      </c>
      <c r="D139" s="167" t="s">
        <v>733</v>
      </c>
      <c r="E139" s="167" t="s">
        <v>734</v>
      </c>
      <c r="F139" s="167" t="s">
        <v>106</v>
      </c>
      <c r="G139" s="158" t="s">
        <v>565</v>
      </c>
      <c r="H139" s="167" t="s">
        <v>735</v>
      </c>
      <c r="I139" s="160" t="s">
        <v>736</v>
      </c>
      <c r="J139" s="168"/>
      <c r="K139" s="174"/>
      <c r="L139" s="167" t="s">
        <v>737</v>
      </c>
      <c r="M139" s="167" t="s">
        <v>738</v>
      </c>
      <c r="N139" s="167" t="s">
        <v>16</v>
      </c>
    </row>
    <row r="140" spans="1:16" x14ac:dyDescent="0.25">
      <c r="B140" s="73"/>
      <c r="C140" s="159"/>
      <c r="D140" s="159"/>
      <c r="E140" s="159"/>
      <c r="F140" s="159"/>
      <c r="G140" s="159"/>
      <c r="H140" s="159"/>
      <c r="I140" s="6" t="s">
        <v>739</v>
      </c>
      <c r="J140" s="6" t="s">
        <v>740</v>
      </c>
      <c r="K140" s="6" t="s">
        <v>741</v>
      </c>
      <c r="L140" s="159"/>
      <c r="M140" s="159"/>
      <c r="N140" s="159"/>
    </row>
    <row r="141" spans="1:16" x14ac:dyDescent="0.25">
      <c r="B141" s="8" t="s">
        <v>21</v>
      </c>
      <c r="C141" s="8">
        <f>E76</f>
        <v>122000</v>
      </c>
      <c r="D141" s="22">
        <f>I60*(1-D6)</f>
        <v>6000</v>
      </c>
      <c r="E141" s="22">
        <f>D148-D147</f>
        <v>0</v>
      </c>
      <c r="F141" s="22">
        <v>0</v>
      </c>
      <c r="G141" s="8">
        <f>I66*(1-D6)</f>
        <v>14000</v>
      </c>
      <c r="H141" s="22">
        <v>0</v>
      </c>
      <c r="I141" s="8">
        <f t="shared" ref="I141:K142" si="0">G119</f>
        <v>-399.99999999999994</v>
      </c>
      <c r="J141" s="8">
        <f t="shared" si="0"/>
        <v>-4000</v>
      </c>
      <c r="K141" s="8">
        <f t="shared" si="0"/>
        <v>800</v>
      </c>
      <c r="L141" s="8">
        <f>-C40*(1-D6)</f>
        <v>-6000</v>
      </c>
      <c r="M141" s="22">
        <v>0</v>
      </c>
      <c r="N141" s="8">
        <f>SUM(C141:M141)</f>
        <v>132400</v>
      </c>
    </row>
    <row r="142" spans="1:16" x14ac:dyDescent="0.25">
      <c r="B142" s="8" t="s">
        <v>725</v>
      </c>
      <c r="C142" s="8">
        <f>C141</f>
        <v>122000</v>
      </c>
      <c r="D142" s="22">
        <v>0</v>
      </c>
      <c r="E142" s="8">
        <f>D149-D148</f>
        <v>-2000</v>
      </c>
      <c r="F142" s="22">
        <v>0</v>
      </c>
      <c r="G142" s="8">
        <f>J66*(1-D6)</f>
        <v>16000</v>
      </c>
      <c r="H142" s="22">
        <f>G56-E98</f>
        <v>0</v>
      </c>
      <c r="I142" s="8">
        <f t="shared" si="0"/>
        <v>-560.00000000000023</v>
      </c>
      <c r="J142" s="22">
        <f t="shared" si="0"/>
        <v>0</v>
      </c>
      <c r="K142" s="8">
        <f t="shared" si="0"/>
        <v>800</v>
      </c>
      <c r="L142" s="8">
        <f>-D40*(1-D6)</f>
        <v>-4000</v>
      </c>
      <c r="M142" s="8">
        <f>SUM(E141:L141)</f>
        <v>4400</v>
      </c>
      <c r="N142" s="8">
        <f>SUM(C142:M142)</f>
        <v>136640</v>
      </c>
    </row>
    <row r="144" spans="1:16" x14ac:dyDescent="0.25">
      <c r="B144" s="2" t="s">
        <v>18</v>
      </c>
      <c r="I144" s="11"/>
    </row>
    <row r="145" spans="1:16" x14ac:dyDescent="0.25">
      <c r="B145" s="72"/>
      <c r="C145" s="167" t="s">
        <v>742</v>
      </c>
      <c r="D145" s="167" t="s">
        <v>743</v>
      </c>
      <c r="E145" s="158" t="s">
        <v>744</v>
      </c>
      <c r="F145" s="160" t="s">
        <v>745</v>
      </c>
      <c r="G145" s="174"/>
      <c r="H145" s="167" t="s">
        <v>746</v>
      </c>
      <c r="K145" s="11"/>
      <c r="L145" s="11"/>
      <c r="M145" s="11"/>
      <c r="N145" s="11"/>
      <c r="O145" s="11"/>
      <c r="P145" s="11"/>
    </row>
    <row r="146" spans="1:16" ht="13.5" customHeight="1" x14ac:dyDescent="0.25">
      <c r="B146" s="73"/>
      <c r="C146" s="159"/>
      <c r="D146" s="159"/>
      <c r="E146" s="159"/>
      <c r="F146" s="6" t="s">
        <v>630</v>
      </c>
      <c r="G146" s="6" t="s">
        <v>729</v>
      </c>
      <c r="H146" s="159"/>
      <c r="K146" s="11"/>
      <c r="L146" s="11"/>
      <c r="M146" s="11"/>
      <c r="N146" s="11"/>
      <c r="O146" s="11"/>
      <c r="P146" s="11"/>
    </row>
    <row r="147" spans="1:16" x14ac:dyDescent="0.25">
      <c r="B147" s="8" t="s">
        <v>747</v>
      </c>
      <c r="C147" s="8">
        <f>(H61-H57)*(1-D6)</f>
        <v>120000</v>
      </c>
      <c r="D147" s="8">
        <f>E78</f>
        <v>2000</v>
      </c>
      <c r="E147" s="22">
        <v>0</v>
      </c>
      <c r="F147" s="22">
        <v>0</v>
      </c>
      <c r="G147" s="22">
        <v>0</v>
      </c>
      <c r="H147" s="8">
        <f>SUM(C147:G147)</f>
        <v>122000</v>
      </c>
      <c r="K147" s="11"/>
      <c r="L147" s="11"/>
      <c r="M147" s="11"/>
      <c r="N147" s="11"/>
      <c r="O147" s="11"/>
      <c r="P147" s="11"/>
    </row>
    <row r="148" spans="1:16" x14ac:dyDescent="0.25">
      <c r="B148" s="8" t="s">
        <v>748</v>
      </c>
      <c r="C148" s="8">
        <f>(I61-I57)*(1-D6)</f>
        <v>134000</v>
      </c>
      <c r="D148" s="8">
        <f>E78</f>
        <v>2000</v>
      </c>
      <c r="E148" s="22">
        <v>0</v>
      </c>
      <c r="F148" s="8">
        <f>F113</f>
        <v>-399.99999999999994</v>
      </c>
      <c r="G148" s="8">
        <f>G113</f>
        <v>-3200</v>
      </c>
      <c r="H148" s="8">
        <f>SUM(C148:G148)</f>
        <v>132400</v>
      </c>
      <c r="I148" s="14">
        <f>H148-N141</f>
        <v>0</v>
      </c>
      <c r="K148" s="11"/>
      <c r="L148" s="11"/>
      <c r="M148" s="11"/>
      <c r="N148" s="11"/>
    </row>
    <row r="149" spans="1:16" x14ac:dyDescent="0.25">
      <c r="B149" s="8" t="s">
        <v>725</v>
      </c>
      <c r="C149" s="8">
        <f>(J61-J57)*(1-D6)</f>
        <v>140000</v>
      </c>
      <c r="D149" s="22">
        <v>0</v>
      </c>
      <c r="E149" s="22">
        <f>G57</f>
        <v>0</v>
      </c>
      <c r="F149" s="8">
        <f>F114</f>
        <v>-960.00000000000023</v>
      </c>
      <c r="G149" s="8">
        <f>G114</f>
        <v>-2400</v>
      </c>
      <c r="H149" s="8">
        <f>SUM(C149:G149)</f>
        <v>136640</v>
      </c>
      <c r="I149" s="14">
        <f>H149-N142</f>
        <v>0</v>
      </c>
      <c r="K149" s="11"/>
      <c r="L149" s="11"/>
      <c r="M149" s="11"/>
      <c r="N149" s="11"/>
    </row>
    <row r="150" spans="1:16" x14ac:dyDescent="0.25">
      <c r="C150" s="11"/>
      <c r="D150" s="11"/>
      <c r="E150" s="11"/>
      <c r="F150" s="20"/>
      <c r="G150" s="20"/>
      <c r="H150" s="11"/>
      <c r="I150" s="11"/>
      <c r="J150" s="11"/>
      <c r="K150" s="11"/>
      <c r="L150" s="11"/>
      <c r="M150" s="11"/>
      <c r="N150" s="11"/>
    </row>
    <row r="151" spans="1:16" x14ac:dyDescent="0.25">
      <c r="A151" s="2">
        <v>3</v>
      </c>
      <c r="B151" s="2" t="s">
        <v>749</v>
      </c>
      <c r="J151" s="11"/>
    </row>
    <row r="152" spans="1:16" x14ac:dyDescent="0.25">
      <c r="B152" s="8"/>
      <c r="C152" s="6" t="s">
        <v>613</v>
      </c>
      <c r="D152" s="6" t="s">
        <v>614</v>
      </c>
      <c r="E152" s="6" t="s">
        <v>750</v>
      </c>
      <c r="F152" s="6" t="s">
        <v>751</v>
      </c>
      <c r="H152" s="5"/>
    </row>
    <row r="153" spans="1:16" x14ac:dyDescent="0.25">
      <c r="B153" s="8" t="s">
        <v>724</v>
      </c>
      <c r="C153" s="9">
        <f>C31+E31</f>
        <v>30000</v>
      </c>
      <c r="D153" s="9">
        <f>C153</f>
        <v>30000</v>
      </c>
      <c r="E153" s="8">
        <f>E16+E21</f>
        <v>50000</v>
      </c>
      <c r="F153" s="8">
        <f>E153</f>
        <v>50000</v>
      </c>
    </row>
    <row r="154" spans="1:16" x14ac:dyDescent="0.25">
      <c r="B154" s="8" t="s">
        <v>752</v>
      </c>
      <c r="C154" s="9">
        <f>C32+E32</f>
        <v>22000</v>
      </c>
      <c r="D154" s="9">
        <f>C154</f>
        <v>22000</v>
      </c>
      <c r="E154" s="8">
        <f>E17+E22</f>
        <v>62000</v>
      </c>
      <c r="F154" s="8">
        <f>E154</f>
        <v>62000</v>
      </c>
    </row>
    <row r="155" spans="1:16" x14ac:dyDescent="0.25">
      <c r="C155" s="11"/>
      <c r="D155" s="12"/>
      <c r="E155" s="12"/>
      <c r="F155" s="11"/>
      <c r="G155" s="11"/>
    </row>
    <row r="157" spans="1:16" x14ac:dyDescent="0.25">
      <c r="A157" s="2" t="s">
        <v>753</v>
      </c>
      <c r="B157" s="2" t="s">
        <v>754</v>
      </c>
    </row>
    <row r="159" spans="1:16" s="29" customFormat="1" x14ac:dyDescent="0.25">
      <c r="A159" s="29">
        <v>1</v>
      </c>
      <c r="B159" s="29" t="s">
        <v>755</v>
      </c>
    </row>
    <row r="160" spans="1:16" s="29" customFormat="1" x14ac:dyDescent="0.25">
      <c r="B160" s="74"/>
      <c r="C160" s="171" t="s">
        <v>756</v>
      </c>
      <c r="D160" s="171"/>
      <c r="E160" s="74"/>
      <c r="G160" s="74"/>
      <c r="H160" s="171" t="s">
        <v>757</v>
      </c>
      <c r="I160" s="171"/>
      <c r="J160" s="74"/>
      <c r="L160" s="74"/>
      <c r="M160" s="171" t="s">
        <v>108</v>
      </c>
      <c r="N160" s="171"/>
      <c r="O160" s="74"/>
    </row>
    <row r="161" spans="1:15" s="29" customFormat="1" x14ac:dyDescent="0.25">
      <c r="B161" s="2" t="s">
        <v>758</v>
      </c>
      <c r="C161" s="30">
        <f>D49+H49</f>
        <v>160000</v>
      </c>
      <c r="D161" s="29" t="s">
        <v>614</v>
      </c>
      <c r="E161" s="29">
        <f>D57+H57</f>
        <v>95000</v>
      </c>
      <c r="G161" s="32" t="s">
        <v>759</v>
      </c>
      <c r="H161" s="33">
        <f>H58</f>
        <v>100000</v>
      </c>
      <c r="I161" s="32" t="s">
        <v>79</v>
      </c>
      <c r="J161" s="32">
        <f>C164</f>
        <v>250000</v>
      </c>
      <c r="L161" s="2" t="s">
        <v>758</v>
      </c>
      <c r="M161" s="30">
        <f>C161</f>
        <v>160000</v>
      </c>
      <c r="N161" s="29" t="s">
        <v>614</v>
      </c>
      <c r="O161" s="29">
        <f>E161</f>
        <v>95000</v>
      </c>
    </row>
    <row r="162" spans="1:15" s="29" customFormat="1" x14ac:dyDescent="0.25">
      <c r="B162" s="2" t="s">
        <v>613</v>
      </c>
      <c r="C162" s="75">
        <f>D50+H50</f>
        <v>95000</v>
      </c>
      <c r="D162" s="29" t="s">
        <v>81</v>
      </c>
      <c r="E162" s="29">
        <f>D58+H58</f>
        <v>300000</v>
      </c>
      <c r="F162" s="31"/>
      <c r="G162" s="32" t="s">
        <v>109</v>
      </c>
      <c r="H162" s="33">
        <f>H59</f>
        <v>200000</v>
      </c>
      <c r="I162" s="32" t="s">
        <v>71</v>
      </c>
      <c r="J162" s="32">
        <f>H147</f>
        <v>122000</v>
      </c>
      <c r="K162" s="34"/>
      <c r="L162" s="2" t="s">
        <v>613</v>
      </c>
      <c r="M162" s="75">
        <f>C162</f>
        <v>95000</v>
      </c>
      <c r="N162" s="29" t="s">
        <v>81</v>
      </c>
      <c r="O162" s="29">
        <f>E162-H161</f>
        <v>200000</v>
      </c>
    </row>
    <row r="163" spans="1:15" s="29" customFormat="1" x14ac:dyDescent="0.25">
      <c r="B163" s="29" t="s">
        <v>630</v>
      </c>
      <c r="C163" s="75">
        <f>D51+H51</f>
        <v>100000</v>
      </c>
      <c r="D163" s="29" t="s">
        <v>70</v>
      </c>
      <c r="E163" s="29">
        <f>D59+H59</f>
        <v>400000</v>
      </c>
      <c r="F163" s="31"/>
      <c r="G163" s="32" t="s">
        <v>760</v>
      </c>
      <c r="H163" s="33">
        <f>D133+D147</f>
        <v>5000</v>
      </c>
      <c r="I163" s="32"/>
      <c r="J163" s="32"/>
      <c r="K163" s="34"/>
      <c r="L163" s="29" t="s">
        <v>630</v>
      </c>
      <c r="M163" s="75">
        <f>C163</f>
        <v>100000</v>
      </c>
      <c r="N163" s="29" t="s">
        <v>70</v>
      </c>
      <c r="O163" s="29">
        <f>E163-H162</f>
        <v>200000</v>
      </c>
    </row>
    <row r="164" spans="1:15" s="29" customFormat="1" x14ac:dyDescent="0.25">
      <c r="B164" s="29" t="s">
        <v>79</v>
      </c>
      <c r="C164" s="75">
        <f>D52</f>
        <v>250000</v>
      </c>
      <c r="F164" s="31"/>
      <c r="G164" s="32" t="s">
        <v>761</v>
      </c>
      <c r="H164" s="33">
        <f>E133</f>
        <v>67000</v>
      </c>
      <c r="I164" s="32"/>
      <c r="J164" s="32"/>
      <c r="L164" s="29" t="s">
        <v>79</v>
      </c>
      <c r="M164" s="36">
        <f>C164-J161</f>
        <v>0</v>
      </c>
      <c r="N164" s="29" t="s">
        <v>71</v>
      </c>
      <c r="O164" s="29">
        <f>J162</f>
        <v>122000</v>
      </c>
    </row>
    <row r="165" spans="1:15" s="29" customFormat="1" x14ac:dyDescent="0.25">
      <c r="B165" s="29" t="s">
        <v>128</v>
      </c>
      <c r="C165" s="75">
        <f>D54+H54</f>
        <v>190000</v>
      </c>
      <c r="F165" s="31"/>
      <c r="H165" s="75"/>
      <c r="L165" s="29" t="s">
        <v>128</v>
      </c>
      <c r="M165" s="75">
        <f>C165+H163</f>
        <v>195000</v>
      </c>
    </row>
    <row r="166" spans="1:15" s="29" customFormat="1" x14ac:dyDescent="0.25">
      <c r="C166" s="75"/>
      <c r="E166" s="2"/>
      <c r="L166" s="29" t="s">
        <v>744</v>
      </c>
      <c r="M166" s="75">
        <f>H164</f>
        <v>67000</v>
      </c>
    </row>
    <row r="167" spans="1:15" s="29" customFormat="1" x14ac:dyDescent="0.25">
      <c r="C167" s="37"/>
      <c r="E167" s="2"/>
      <c r="M167" s="37"/>
    </row>
    <row r="168" spans="1:15" s="29" customFormat="1" x14ac:dyDescent="0.25">
      <c r="A168" s="29">
        <v>2</v>
      </c>
      <c r="B168" s="29" t="s">
        <v>762</v>
      </c>
      <c r="C168" s="37"/>
      <c r="D168" s="37"/>
      <c r="E168" s="14">
        <f>SUM(C170:C175)-SUM(E170:E173)</f>
        <v>0</v>
      </c>
      <c r="F168" s="2"/>
      <c r="J168" s="14">
        <f>SUM(H171:H176)-SUM(J171:J175)</f>
        <v>0</v>
      </c>
    </row>
    <row r="169" spans="1:15" s="29" customFormat="1" x14ac:dyDescent="0.25">
      <c r="B169" s="74"/>
      <c r="C169" s="171" t="s">
        <v>763</v>
      </c>
      <c r="D169" s="171"/>
      <c r="E169" s="74"/>
      <c r="G169" s="74"/>
      <c r="H169" s="171" t="s">
        <v>764</v>
      </c>
      <c r="I169" s="171"/>
      <c r="J169" s="74"/>
      <c r="L169" s="74"/>
      <c r="M169" s="171" t="s">
        <v>765</v>
      </c>
      <c r="N169" s="171"/>
      <c r="O169" s="74"/>
    </row>
    <row r="170" spans="1:15" s="29" customFormat="1" x14ac:dyDescent="0.25">
      <c r="B170" s="2" t="s">
        <v>766</v>
      </c>
      <c r="C170" s="30">
        <f t="shared" ref="C170:C175" si="1">E49+I49</f>
        <v>100000</v>
      </c>
      <c r="D170" s="29" t="s">
        <v>614</v>
      </c>
      <c r="E170" s="29">
        <f>E57+I57</f>
        <v>85000</v>
      </c>
      <c r="G170" s="38" t="s">
        <v>767</v>
      </c>
      <c r="H170" s="33"/>
      <c r="I170" s="32"/>
      <c r="J170" s="32"/>
      <c r="L170" s="2" t="s">
        <v>758</v>
      </c>
      <c r="M170" s="30">
        <f>C170</f>
        <v>100000</v>
      </c>
      <c r="N170" s="29" t="s">
        <v>614</v>
      </c>
      <c r="O170" s="29">
        <f>E170-H186</f>
        <v>55000</v>
      </c>
    </row>
    <row r="171" spans="1:15" s="29" customFormat="1" x14ac:dyDescent="0.25">
      <c r="B171" s="2" t="s">
        <v>613</v>
      </c>
      <c r="C171" s="75">
        <f t="shared" si="1"/>
        <v>105000</v>
      </c>
      <c r="D171" s="29" t="s">
        <v>81</v>
      </c>
      <c r="E171" s="29">
        <f>E58+I58</f>
        <v>300000</v>
      </c>
      <c r="F171" s="31"/>
      <c r="G171" s="32" t="s">
        <v>768</v>
      </c>
      <c r="H171" s="33">
        <f>I58</f>
        <v>100000</v>
      </c>
      <c r="I171" s="32" t="s">
        <v>769</v>
      </c>
      <c r="J171" s="32">
        <f>C173</f>
        <v>252900</v>
      </c>
      <c r="K171" s="34"/>
      <c r="L171" s="2" t="s">
        <v>613</v>
      </c>
      <c r="M171" s="36">
        <f>C171-J186</f>
        <v>75000</v>
      </c>
      <c r="N171" s="29" t="s">
        <v>81</v>
      </c>
      <c r="O171" s="29">
        <f>E171-H171</f>
        <v>200000</v>
      </c>
    </row>
    <row r="172" spans="1:15" s="29" customFormat="1" x14ac:dyDescent="0.25">
      <c r="B172" s="2" t="s">
        <v>630</v>
      </c>
      <c r="C172" s="75">
        <f t="shared" si="1"/>
        <v>110000</v>
      </c>
      <c r="D172" s="29" t="s">
        <v>70</v>
      </c>
      <c r="E172" s="29">
        <f>E59+I59</f>
        <v>453900</v>
      </c>
      <c r="F172" s="31"/>
      <c r="G172" s="32" t="s">
        <v>109</v>
      </c>
      <c r="H172" s="33">
        <f>I59</f>
        <v>220000</v>
      </c>
      <c r="I172" s="32" t="s">
        <v>770</v>
      </c>
      <c r="J172" s="32">
        <f>D127</f>
        <v>9000</v>
      </c>
      <c r="K172" s="34"/>
      <c r="L172" s="29" t="s">
        <v>630</v>
      </c>
      <c r="M172" s="36">
        <f>C172-J174</f>
        <v>103000</v>
      </c>
      <c r="N172" s="29" t="s">
        <v>70</v>
      </c>
      <c r="O172" s="29">
        <f>E172-H172</f>
        <v>233900</v>
      </c>
    </row>
    <row r="173" spans="1:15" s="29" customFormat="1" x14ac:dyDescent="0.25">
      <c r="B173" s="2" t="s">
        <v>79</v>
      </c>
      <c r="C173" s="75">
        <f t="shared" si="1"/>
        <v>252900</v>
      </c>
      <c r="D173" s="29" t="s">
        <v>771</v>
      </c>
      <c r="E173" s="29">
        <f>E60+I60</f>
        <v>24000</v>
      </c>
      <c r="F173" s="31"/>
      <c r="G173" s="32" t="s">
        <v>772</v>
      </c>
      <c r="H173" s="33">
        <f>I60</f>
        <v>15000</v>
      </c>
      <c r="I173" s="32" t="s">
        <v>71</v>
      </c>
      <c r="J173" s="32">
        <f>H148</f>
        <v>132400</v>
      </c>
      <c r="K173" s="34"/>
      <c r="L173" s="29" t="s">
        <v>79</v>
      </c>
      <c r="M173" s="36">
        <f>C173-J171</f>
        <v>0</v>
      </c>
      <c r="N173" s="29" t="s">
        <v>773</v>
      </c>
      <c r="O173" s="29">
        <f>J172</f>
        <v>9000</v>
      </c>
    </row>
    <row r="174" spans="1:15" s="29" customFormat="1" x14ac:dyDescent="0.25">
      <c r="B174" s="2" t="s">
        <v>774</v>
      </c>
      <c r="C174" s="75">
        <f t="shared" si="1"/>
        <v>50000</v>
      </c>
      <c r="F174" s="31"/>
      <c r="G174" s="32" t="s">
        <v>775</v>
      </c>
      <c r="H174" s="33">
        <f>D134+D148</f>
        <v>5000</v>
      </c>
      <c r="I174" s="32" t="s">
        <v>630</v>
      </c>
      <c r="J174" s="32">
        <f>-(F148+F134)</f>
        <v>7000</v>
      </c>
      <c r="K174" s="34"/>
      <c r="L174" s="29" t="s">
        <v>776</v>
      </c>
      <c r="M174" s="36">
        <f>C174</f>
        <v>50000</v>
      </c>
      <c r="N174" s="29" t="s">
        <v>71</v>
      </c>
      <c r="O174" s="14">
        <f>J173</f>
        <v>132400</v>
      </c>
    </row>
    <row r="175" spans="1:15" s="29" customFormat="1" x14ac:dyDescent="0.25">
      <c r="B175" s="2" t="s">
        <v>777</v>
      </c>
      <c r="C175" s="75">
        <f t="shared" si="1"/>
        <v>245000</v>
      </c>
      <c r="F175" s="31"/>
      <c r="G175" s="32" t="s">
        <v>761</v>
      </c>
      <c r="H175" s="33">
        <f>E134</f>
        <v>60300</v>
      </c>
      <c r="I175" s="32" t="s">
        <v>777</v>
      </c>
      <c r="J175" s="32">
        <f>-(G134+G148)</f>
        <v>8000</v>
      </c>
      <c r="K175" s="34"/>
      <c r="L175" s="29" t="s">
        <v>128</v>
      </c>
      <c r="M175" s="36">
        <f>C175+H174-J175</f>
        <v>242000</v>
      </c>
    </row>
    <row r="176" spans="1:15" s="29" customFormat="1" x14ac:dyDescent="0.25">
      <c r="C176" s="75"/>
      <c r="G176" s="32" t="s">
        <v>778</v>
      </c>
      <c r="H176" s="33">
        <f>D127</f>
        <v>9000</v>
      </c>
      <c r="I176" s="32"/>
      <c r="J176" s="32"/>
      <c r="K176" s="34"/>
      <c r="L176" s="29" t="s">
        <v>779</v>
      </c>
      <c r="M176" s="75">
        <f>H175</f>
        <v>60300</v>
      </c>
    </row>
    <row r="177" spans="1:15" s="29" customFormat="1" x14ac:dyDescent="0.25">
      <c r="B177" s="29" t="s">
        <v>780</v>
      </c>
      <c r="C177" s="75">
        <f>-(E65+I65)</f>
        <v>225000</v>
      </c>
      <c r="D177" s="29" t="s">
        <v>781</v>
      </c>
      <c r="E177" s="29">
        <f>E63+I63</f>
        <v>291000</v>
      </c>
      <c r="H177" s="36"/>
      <c r="M177" s="75"/>
    </row>
    <row r="178" spans="1:15" s="29" customFormat="1" x14ac:dyDescent="0.25">
      <c r="B178" s="29" t="s">
        <v>70</v>
      </c>
      <c r="C178" s="75">
        <f>E177-C177</f>
        <v>66000</v>
      </c>
      <c r="D178" s="29" t="s">
        <v>782</v>
      </c>
      <c r="E178" s="29">
        <f>E64+I64</f>
        <v>2900</v>
      </c>
      <c r="G178" s="39" t="s">
        <v>783</v>
      </c>
      <c r="H178" s="40"/>
      <c r="I178" s="41"/>
      <c r="J178" s="41"/>
      <c r="L178" s="29" t="s">
        <v>784</v>
      </c>
      <c r="M178" s="75">
        <f>C177+H182+H183-J180-J187+H181</f>
        <v>196700</v>
      </c>
      <c r="N178" s="29" t="s">
        <v>781</v>
      </c>
      <c r="O178" s="14">
        <f>E177-H187</f>
        <v>241000</v>
      </c>
    </row>
    <row r="179" spans="1:15" s="29" customFormat="1" x14ac:dyDescent="0.25">
      <c r="B179" s="29" t="s">
        <v>785</v>
      </c>
      <c r="C179" s="75"/>
      <c r="F179" s="31"/>
      <c r="G179" s="41" t="s">
        <v>639</v>
      </c>
      <c r="H179" s="40">
        <f>E178</f>
        <v>2900</v>
      </c>
      <c r="I179" s="41" t="s">
        <v>786</v>
      </c>
      <c r="J179" s="41">
        <f>I66</f>
        <v>35000</v>
      </c>
      <c r="K179" s="34"/>
      <c r="L179" s="29" t="s">
        <v>787</v>
      </c>
      <c r="M179" s="75">
        <f>SUM(O178:O182)-SUM(M178:M178)</f>
        <v>44300</v>
      </c>
      <c r="O179" s="14"/>
    </row>
    <row r="180" spans="1:15" s="29" customFormat="1" x14ac:dyDescent="0.25">
      <c r="G180" s="41" t="s">
        <v>788</v>
      </c>
      <c r="H180" s="40">
        <f>SUM(E141:K141)</f>
        <v>10400</v>
      </c>
      <c r="I180" s="41" t="s">
        <v>789</v>
      </c>
      <c r="J180" s="41">
        <f>K127+K141</f>
        <v>2000</v>
      </c>
      <c r="K180" s="34"/>
      <c r="L180" s="29" t="s">
        <v>790</v>
      </c>
      <c r="M180" s="75"/>
      <c r="O180" s="14"/>
    </row>
    <row r="181" spans="1:15" s="29" customFormat="1" x14ac:dyDescent="0.25">
      <c r="G181" s="41" t="s">
        <v>791</v>
      </c>
      <c r="H181" s="40">
        <f>-(F127+F141)</f>
        <v>6700</v>
      </c>
      <c r="I181" s="41"/>
      <c r="J181" s="41"/>
      <c r="K181" s="34"/>
      <c r="M181" s="37"/>
      <c r="O181" s="14"/>
    </row>
    <row r="182" spans="1:15" s="29" customFormat="1" x14ac:dyDescent="0.25">
      <c r="F182" s="31"/>
      <c r="G182" s="41" t="s">
        <v>792</v>
      </c>
      <c r="H182" s="40">
        <f>-(I141+I127)</f>
        <v>7000</v>
      </c>
      <c r="I182" s="41"/>
      <c r="J182" s="41"/>
    </row>
    <row r="183" spans="1:15" s="29" customFormat="1" x14ac:dyDescent="0.25">
      <c r="G183" s="41" t="s">
        <v>793</v>
      </c>
      <c r="H183" s="40">
        <f>-(J127+J141)</f>
        <v>10000</v>
      </c>
      <c r="I183" s="41"/>
      <c r="J183" s="41"/>
      <c r="M183" s="34"/>
      <c r="O183" s="14"/>
    </row>
    <row r="184" spans="1:15" s="29" customFormat="1" x14ac:dyDescent="0.25">
      <c r="F184" s="31"/>
      <c r="H184" s="75"/>
      <c r="K184" s="34"/>
      <c r="M184" s="34"/>
      <c r="O184" s="14"/>
    </row>
    <row r="185" spans="1:15" s="29" customFormat="1" x14ac:dyDescent="0.25">
      <c r="F185" s="31"/>
      <c r="G185" s="42" t="s">
        <v>794</v>
      </c>
      <c r="H185" s="43"/>
      <c r="I185" s="44"/>
      <c r="J185" s="44"/>
      <c r="K185" s="34"/>
      <c r="M185" s="34"/>
      <c r="O185" s="14"/>
    </row>
    <row r="186" spans="1:15" s="29" customFormat="1" x14ac:dyDescent="0.25">
      <c r="F186" s="31"/>
      <c r="G186" s="76" t="s">
        <v>614</v>
      </c>
      <c r="H186" s="43">
        <f>C31+E31</f>
        <v>30000</v>
      </c>
      <c r="I186" s="44" t="s">
        <v>613</v>
      </c>
      <c r="J186" s="44">
        <f>H186</f>
        <v>30000</v>
      </c>
      <c r="K186" s="34"/>
      <c r="M186" s="34"/>
      <c r="O186" s="14"/>
    </row>
    <row r="187" spans="1:15" s="29" customFormat="1" x14ac:dyDescent="0.25">
      <c r="F187" s="31"/>
      <c r="G187" s="44" t="s">
        <v>795</v>
      </c>
      <c r="H187" s="43">
        <f>E16+E21</f>
        <v>50000</v>
      </c>
      <c r="I187" s="44" t="s">
        <v>107</v>
      </c>
      <c r="J187" s="44">
        <f>H187</f>
        <v>50000</v>
      </c>
      <c r="K187" s="34"/>
      <c r="M187" s="34"/>
      <c r="O187" s="14"/>
    </row>
    <row r="188" spans="1:15" s="29" customFormat="1" x14ac:dyDescent="0.25">
      <c r="B188" s="56"/>
    </row>
    <row r="189" spans="1:15" s="29" customFormat="1" x14ac:dyDescent="0.25">
      <c r="A189" s="29">
        <v>3</v>
      </c>
      <c r="B189" s="29" t="s">
        <v>796</v>
      </c>
      <c r="C189" s="37"/>
      <c r="D189" s="37"/>
      <c r="E189" s="37"/>
      <c r="F189" s="37"/>
    </row>
    <row r="190" spans="1:15" s="29" customFormat="1" x14ac:dyDescent="0.25">
      <c r="B190" s="74"/>
      <c r="C190" s="171" t="s">
        <v>797</v>
      </c>
      <c r="D190" s="171"/>
      <c r="E190" s="74"/>
      <c r="G190" s="74"/>
      <c r="H190" s="171" t="s">
        <v>798</v>
      </c>
      <c r="I190" s="171"/>
      <c r="J190" s="74"/>
      <c r="L190" s="74"/>
      <c r="M190" s="171" t="s">
        <v>799</v>
      </c>
      <c r="N190" s="171"/>
      <c r="O190" s="74"/>
    </row>
    <row r="191" spans="1:15" s="29" customFormat="1" x14ac:dyDescent="0.25">
      <c r="B191" s="2" t="s">
        <v>758</v>
      </c>
      <c r="C191" s="30">
        <f>F49+J49</f>
        <v>250000</v>
      </c>
      <c r="D191" s="29" t="s">
        <v>614</v>
      </c>
      <c r="E191" s="29">
        <f>F57+J57</f>
        <v>105000</v>
      </c>
      <c r="G191" s="38" t="s">
        <v>800</v>
      </c>
      <c r="H191" s="33"/>
      <c r="I191" s="32"/>
      <c r="J191" s="32"/>
      <c r="L191" s="2" t="s">
        <v>758</v>
      </c>
      <c r="M191" s="30">
        <f>C191</f>
        <v>250000</v>
      </c>
      <c r="N191" s="29" t="s">
        <v>614</v>
      </c>
      <c r="O191" s="29">
        <f>E191-H205</f>
        <v>83000</v>
      </c>
    </row>
    <row r="192" spans="1:15" s="29" customFormat="1" x14ac:dyDescent="0.25">
      <c r="B192" s="2" t="s">
        <v>613</v>
      </c>
      <c r="C192" s="75">
        <f>F50+J50</f>
        <v>105000</v>
      </c>
      <c r="D192" s="29" t="s">
        <v>81</v>
      </c>
      <c r="E192" s="29">
        <f>F58+J58</f>
        <v>300000</v>
      </c>
      <c r="F192" s="31"/>
      <c r="G192" s="32" t="s">
        <v>801</v>
      </c>
      <c r="H192" s="33">
        <f>J58</f>
        <v>100000</v>
      </c>
      <c r="I192" s="32" t="s">
        <v>79</v>
      </c>
      <c r="J192" s="32">
        <f>C194</f>
        <v>241960</v>
      </c>
      <c r="K192" s="34"/>
      <c r="L192" s="2" t="s">
        <v>613</v>
      </c>
      <c r="M192" s="36">
        <f>C192-J205</f>
        <v>83000</v>
      </c>
      <c r="N192" s="29" t="s">
        <v>81</v>
      </c>
      <c r="O192" s="29">
        <f>E192-H192</f>
        <v>200000</v>
      </c>
    </row>
    <row r="193" spans="1:16" s="29" customFormat="1" x14ac:dyDescent="0.25">
      <c r="B193" s="29" t="s">
        <v>630</v>
      </c>
      <c r="C193" s="75">
        <f>F51+J51</f>
        <v>90000</v>
      </c>
      <c r="D193" s="29" t="s">
        <v>70</v>
      </c>
      <c r="E193" s="29">
        <f>F59+J59</f>
        <v>511960</v>
      </c>
      <c r="F193" s="31"/>
      <c r="G193" s="32" t="s">
        <v>109</v>
      </c>
      <c r="H193" s="33">
        <f>J59</f>
        <v>250000</v>
      </c>
      <c r="I193" s="32" t="s">
        <v>71</v>
      </c>
      <c r="J193" s="32">
        <f>H149</f>
        <v>136640</v>
      </c>
      <c r="K193" s="34"/>
      <c r="L193" s="29" t="s">
        <v>630</v>
      </c>
      <c r="M193" s="36">
        <f>C193-J195</f>
        <v>84600</v>
      </c>
      <c r="N193" s="29" t="s">
        <v>70</v>
      </c>
      <c r="O193" s="29">
        <f>E193-H193</f>
        <v>261960</v>
      </c>
    </row>
    <row r="194" spans="1:16" s="29" customFormat="1" x14ac:dyDescent="0.25">
      <c r="B194" s="29" t="s">
        <v>79</v>
      </c>
      <c r="C194" s="36">
        <f>F52+J52</f>
        <v>241960</v>
      </c>
      <c r="F194" s="31"/>
      <c r="G194" s="32" t="s">
        <v>744</v>
      </c>
      <c r="H194" s="33">
        <f>E135</f>
        <v>40000</v>
      </c>
      <c r="I194" s="32" t="s">
        <v>802</v>
      </c>
      <c r="J194" s="32">
        <f>-G149-G135</f>
        <v>6000</v>
      </c>
      <c r="K194" s="34"/>
      <c r="L194" s="29" t="s">
        <v>79</v>
      </c>
      <c r="M194" s="36">
        <f>C194-J192</f>
        <v>0</v>
      </c>
      <c r="N194" s="29" t="s">
        <v>71</v>
      </c>
      <c r="O194" s="14">
        <f>J193</f>
        <v>136640</v>
      </c>
    </row>
    <row r="195" spans="1:16" s="29" customFormat="1" x14ac:dyDescent="0.25">
      <c r="B195" s="29" t="s">
        <v>128</v>
      </c>
      <c r="C195" s="75">
        <f>F54+J54</f>
        <v>230000</v>
      </c>
      <c r="G195" s="32"/>
      <c r="H195" s="33"/>
      <c r="I195" s="32" t="s">
        <v>630</v>
      </c>
      <c r="J195" s="32">
        <f>-(F149+F135)</f>
        <v>5400</v>
      </c>
      <c r="K195" s="34"/>
      <c r="L195" s="29" t="s">
        <v>128</v>
      </c>
      <c r="M195" s="36">
        <f>C195-J194</f>
        <v>224000</v>
      </c>
    </row>
    <row r="196" spans="1:16" s="29" customFormat="1" x14ac:dyDescent="0.25">
      <c r="C196" s="75"/>
      <c r="H196" s="75"/>
      <c r="K196" s="34"/>
      <c r="L196" s="29" t="s">
        <v>779</v>
      </c>
      <c r="M196" s="75">
        <f>H194</f>
        <v>40000</v>
      </c>
    </row>
    <row r="197" spans="1:16" s="29" customFormat="1" x14ac:dyDescent="0.25">
      <c r="B197" s="29" t="s">
        <v>803</v>
      </c>
      <c r="C197" s="75">
        <f>-(F65+J65)</f>
        <v>200000</v>
      </c>
      <c r="D197" s="29" t="s">
        <v>804</v>
      </c>
      <c r="E197" s="29">
        <f>F63+J63</f>
        <v>264000</v>
      </c>
      <c r="F197" s="31"/>
      <c r="G197" s="39" t="s">
        <v>805</v>
      </c>
      <c r="H197" s="40"/>
      <c r="I197" s="41"/>
      <c r="J197" s="41"/>
      <c r="K197" s="34"/>
      <c r="M197" s="75"/>
    </row>
    <row r="198" spans="1:16" s="29" customFormat="1" x14ac:dyDescent="0.25">
      <c r="B198" s="29" t="s">
        <v>806</v>
      </c>
      <c r="C198" s="75">
        <f>E197-C197</f>
        <v>64000</v>
      </c>
      <c r="D198" s="29" t="s">
        <v>807</v>
      </c>
      <c r="E198" s="29">
        <f>F64+J64</f>
        <v>4059.9999999999995</v>
      </c>
      <c r="G198" s="41" t="s">
        <v>808</v>
      </c>
      <c r="H198" s="40">
        <f>E198</f>
        <v>4059.9999999999995</v>
      </c>
      <c r="I198" s="41" t="s">
        <v>786</v>
      </c>
      <c r="J198" s="41">
        <f>J66</f>
        <v>40000</v>
      </c>
      <c r="L198" s="29" t="s">
        <v>809</v>
      </c>
      <c r="M198" s="75">
        <f>C197+H202-J199-J200-J206+H200</f>
        <v>154700</v>
      </c>
      <c r="N198" s="29" t="s">
        <v>810</v>
      </c>
      <c r="O198" s="14">
        <f>E197-H201-H206</f>
        <v>197000</v>
      </c>
    </row>
    <row r="199" spans="1:16" s="29" customFormat="1" x14ac:dyDescent="0.25">
      <c r="B199" s="29" t="s">
        <v>811</v>
      </c>
      <c r="C199" s="75"/>
      <c r="F199" s="31"/>
      <c r="G199" s="41" t="s">
        <v>812</v>
      </c>
      <c r="H199" s="40">
        <f>SUM(E142:K142)</f>
        <v>14240</v>
      </c>
      <c r="I199" s="41" t="s">
        <v>789</v>
      </c>
      <c r="J199" s="41">
        <f>(F26-G26)/I26</f>
        <v>2000</v>
      </c>
      <c r="K199" s="34"/>
      <c r="L199" s="29" t="s">
        <v>813</v>
      </c>
      <c r="M199" s="75">
        <f>O198-M198</f>
        <v>42300</v>
      </c>
      <c r="O199" s="14"/>
    </row>
    <row r="200" spans="1:16" s="29" customFormat="1" x14ac:dyDescent="0.25">
      <c r="F200" s="31"/>
      <c r="G200" s="41" t="s">
        <v>814</v>
      </c>
      <c r="H200" s="40">
        <f>-(F128+F142)</f>
        <v>6700</v>
      </c>
      <c r="I200" s="41" t="s">
        <v>792</v>
      </c>
      <c r="J200" s="41">
        <f>I128+I142</f>
        <v>1599.9999999999993</v>
      </c>
      <c r="K200" s="34"/>
      <c r="L200" s="29" t="s">
        <v>815</v>
      </c>
      <c r="M200" s="75"/>
      <c r="O200" s="14"/>
    </row>
    <row r="201" spans="1:16" s="29" customFormat="1" x14ac:dyDescent="0.25">
      <c r="E201" s="31"/>
      <c r="F201" s="31"/>
      <c r="G201" s="41" t="s">
        <v>816</v>
      </c>
      <c r="H201" s="40">
        <f>-(E142+E128)</f>
        <v>5000</v>
      </c>
      <c r="I201" s="41"/>
      <c r="J201" s="41"/>
      <c r="K201" s="34"/>
    </row>
    <row r="202" spans="1:16" s="29" customFormat="1" x14ac:dyDescent="0.25">
      <c r="G202" s="41" t="s">
        <v>817</v>
      </c>
      <c r="H202" s="40">
        <f>-H128</f>
        <v>13600</v>
      </c>
      <c r="I202" s="41"/>
      <c r="J202" s="41"/>
      <c r="K202" s="34"/>
    </row>
    <row r="203" spans="1:16" s="29" customFormat="1" x14ac:dyDescent="0.25">
      <c r="E203" s="31"/>
      <c r="H203" s="75"/>
      <c r="O203" s="14"/>
    </row>
    <row r="204" spans="1:16" s="29" customFormat="1" x14ac:dyDescent="0.25">
      <c r="E204" s="31"/>
      <c r="G204" s="77" t="s">
        <v>818</v>
      </c>
      <c r="H204" s="78"/>
      <c r="I204" s="76"/>
      <c r="J204" s="76"/>
      <c r="O204" s="14"/>
    </row>
    <row r="205" spans="1:16" s="29" customFormat="1" x14ac:dyDescent="0.25">
      <c r="E205" s="31"/>
      <c r="G205" s="76" t="s">
        <v>614</v>
      </c>
      <c r="H205" s="78">
        <f>C154</f>
        <v>22000</v>
      </c>
      <c r="I205" s="76" t="s">
        <v>613</v>
      </c>
      <c r="J205" s="76">
        <f>H205</f>
        <v>22000</v>
      </c>
      <c r="O205" s="14"/>
    </row>
    <row r="206" spans="1:16" s="29" customFormat="1" x14ac:dyDescent="0.25">
      <c r="E206" s="31"/>
      <c r="F206" s="31"/>
      <c r="G206" s="76" t="s">
        <v>819</v>
      </c>
      <c r="H206" s="78">
        <f>E154</f>
        <v>62000</v>
      </c>
      <c r="I206" s="76" t="s">
        <v>792</v>
      </c>
      <c r="J206" s="76">
        <f>H206</f>
        <v>62000</v>
      </c>
      <c r="K206" s="34"/>
      <c r="O206" s="14"/>
    </row>
    <row r="207" spans="1:16" s="29" customFormat="1" x14ac:dyDescent="0.25">
      <c r="E207" s="31"/>
      <c r="F207" s="31"/>
      <c r="K207" s="34"/>
      <c r="O207" s="14"/>
    </row>
    <row r="208" spans="1:16" s="37" customFormat="1" x14ac:dyDescent="0.25">
      <c r="A208" s="37">
        <v>4</v>
      </c>
      <c r="B208" s="37" t="s">
        <v>820</v>
      </c>
      <c r="F208" s="20"/>
      <c r="P208" s="20"/>
    </row>
    <row r="209" spans="2:16" s="29" customFormat="1" x14ac:dyDescent="0.25">
      <c r="B209" s="172"/>
      <c r="C209" s="173"/>
      <c r="D209" s="45" t="s">
        <v>821</v>
      </c>
      <c r="E209" s="45" t="s">
        <v>70</v>
      </c>
      <c r="F209" s="45" t="s">
        <v>822</v>
      </c>
      <c r="G209" s="21" t="s">
        <v>823</v>
      </c>
      <c r="H209" s="45" t="s">
        <v>824</v>
      </c>
      <c r="P209" s="14"/>
    </row>
    <row r="210" spans="2:16" s="29" customFormat="1" x14ac:dyDescent="0.25">
      <c r="B210" s="162" t="s">
        <v>838</v>
      </c>
      <c r="C210" s="162"/>
      <c r="D210" s="46">
        <f>O162</f>
        <v>200000</v>
      </c>
      <c r="E210" s="46">
        <f>O163</f>
        <v>200000</v>
      </c>
      <c r="F210" s="47">
        <v>0</v>
      </c>
      <c r="G210" s="22">
        <v>0</v>
      </c>
      <c r="H210" s="46">
        <f>SUM(D210:G210)</f>
        <v>400000</v>
      </c>
      <c r="P210" s="14"/>
    </row>
    <row r="211" spans="2:16" s="29" customFormat="1" x14ac:dyDescent="0.25">
      <c r="B211" s="169" t="s">
        <v>604</v>
      </c>
      <c r="C211" s="170"/>
      <c r="D211" s="46"/>
      <c r="E211" s="46"/>
      <c r="F211" s="47"/>
      <c r="G211" s="47">
        <f>O164</f>
        <v>122000</v>
      </c>
      <c r="H211" s="46">
        <f>SUM(D211:G211)</f>
        <v>122000</v>
      </c>
      <c r="P211" s="14"/>
    </row>
    <row r="212" spans="2:16" s="29" customFormat="1" x14ac:dyDescent="0.25">
      <c r="B212" s="169" t="s">
        <v>825</v>
      </c>
      <c r="C212" s="170"/>
      <c r="D212" s="48"/>
      <c r="E212" s="48">
        <f>F224</f>
        <v>33900</v>
      </c>
      <c r="F212" s="28"/>
      <c r="G212" s="48">
        <f>F225</f>
        <v>10400</v>
      </c>
      <c r="H212" s="46">
        <f t="shared" ref="H212:H220" si="2">SUM(D212:G212)</f>
        <v>44300</v>
      </c>
      <c r="P212" s="14"/>
    </row>
    <row r="213" spans="2:16" s="29" customFormat="1" x14ac:dyDescent="0.25">
      <c r="B213" s="169" t="s">
        <v>826</v>
      </c>
      <c r="C213" s="170"/>
      <c r="D213" s="48"/>
      <c r="E213" s="48"/>
      <c r="F213" s="28"/>
      <c r="G213" s="48">
        <f>L141</f>
        <v>-6000</v>
      </c>
      <c r="H213" s="46">
        <f t="shared" si="2"/>
        <v>-6000</v>
      </c>
      <c r="P213" s="14"/>
    </row>
    <row r="214" spans="2:16" s="29" customFormat="1" x14ac:dyDescent="0.25">
      <c r="B214" s="169" t="s">
        <v>312</v>
      </c>
      <c r="C214" s="170"/>
      <c r="D214" s="57"/>
      <c r="E214" s="57"/>
      <c r="F214" s="57">
        <f>J172</f>
        <v>9000</v>
      </c>
      <c r="G214" s="57">
        <f>D141</f>
        <v>6000</v>
      </c>
      <c r="H214" s="46">
        <f t="shared" si="2"/>
        <v>15000</v>
      </c>
      <c r="P214" s="14"/>
    </row>
    <row r="215" spans="2:16" s="29" customFormat="1" x14ac:dyDescent="0.25">
      <c r="B215" s="169" t="s">
        <v>827</v>
      </c>
      <c r="C215" s="170"/>
      <c r="D215" s="48">
        <f>SUM(D210:D214)</f>
        <v>200000</v>
      </c>
      <c r="E215" s="48">
        <f>SUM(E210:E214)</f>
        <v>233900</v>
      </c>
      <c r="F215" s="48">
        <f>SUM(F210:F214)</f>
        <v>9000</v>
      </c>
      <c r="G215" s="48">
        <f>SUM(G211:G214)</f>
        <v>132400</v>
      </c>
      <c r="H215" s="46">
        <f t="shared" si="2"/>
        <v>575300</v>
      </c>
      <c r="P215" s="14"/>
    </row>
    <row r="216" spans="2:16" s="29" customFormat="1" x14ac:dyDescent="0.25">
      <c r="B216" s="169" t="s">
        <v>75</v>
      </c>
      <c r="C216" s="170"/>
      <c r="D216" s="48">
        <f>D215</f>
        <v>200000</v>
      </c>
      <c r="E216" s="48">
        <f>E215</f>
        <v>233900</v>
      </c>
      <c r="F216" s="28">
        <f>F215</f>
        <v>9000</v>
      </c>
      <c r="G216" s="48">
        <f>G215</f>
        <v>132400</v>
      </c>
      <c r="H216" s="46">
        <f t="shared" si="2"/>
        <v>575300</v>
      </c>
      <c r="P216" s="14"/>
    </row>
    <row r="217" spans="2:16" s="29" customFormat="1" x14ac:dyDescent="0.25">
      <c r="B217" s="169" t="s">
        <v>73</v>
      </c>
      <c r="C217" s="170"/>
      <c r="D217" s="48"/>
      <c r="E217" s="48">
        <f>G224</f>
        <v>28060</v>
      </c>
      <c r="F217" s="48"/>
      <c r="G217" s="48">
        <f>G225</f>
        <v>14240</v>
      </c>
      <c r="H217" s="46">
        <f t="shared" si="2"/>
        <v>42300</v>
      </c>
      <c r="I217" s="37"/>
      <c r="L217" s="14"/>
      <c r="M217" s="14"/>
      <c r="N217" s="37"/>
      <c r="P217" s="14"/>
    </row>
    <row r="218" spans="2:16" s="29" customFormat="1" x14ac:dyDescent="0.25">
      <c r="B218" s="169" t="s">
        <v>828</v>
      </c>
      <c r="C218" s="170"/>
      <c r="D218" s="48"/>
      <c r="E218" s="48"/>
      <c r="F218" s="48"/>
      <c r="G218" s="48">
        <f>L142</f>
        <v>-4000</v>
      </c>
      <c r="H218" s="46">
        <f t="shared" si="2"/>
        <v>-4000</v>
      </c>
      <c r="I218" s="37"/>
      <c r="L218" s="14"/>
      <c r="N218" s="37"/>
      <c r="P218" s="14"/>
    </row>
    <row r="219" spans="2:16" s="29" customFormat="1" x14ac:dyDescent="0.25">
      <c r="B219" s="169" t="s">
        <v>312</v>
      </c>
      <c r="C219" s="170"/>
      <c r="D219" s="48"/>
      <c r="E219" s="48"/>
      <c r="F219" s="48">
        <f>-F214</f>
        <v>-9000</v>
      </c>
      <c r="G219" s="48">
        <f>-G214</f>
        <v>-6000</v>
      </c>
      <c r="H219" s="46">
        <f t="shared" si="2"/>
        <v>-15000</v>
      </c>
      <c r="I219" s="37"/>
      <c r="L219" s="14"/>
      <c r="N219" s="37"/>
      <c r="P219" s="14"/>
    </row>
    <row r="220" spans="2:16" s="29" customFormat="1" x14ac:dyDescent="0.25">
      <c r="B220" s="169" t="s">
        <v>829</v>
      </c>
      <c r="C220" s="170"/>
      <c r="D220" s="48">
        <f>SUM(D216:D219)</f>
        <v>200000</v>
      </c>
      <c r="E220" s="48">
        <f>SUM(E216:E219)</f>
        <v>261960</v>
      </c>
      <c r="F220" s="28">
        <f>SUM(F216:F219)</f>
        <v>0</v>
      </c>
      <c r="G220" s="48">
        <f>SUM(G216:G219)</f>
        <v>136640</v>
      </c>
      <c r="H220" s="46">
        <f t="shared" si="2"/>
        <v>598600</v>
      </c>
      <c r="I220" s="37"/>
      <c r="N220" s="37"/>
      <c r="P220" s="14"/>
    </row>
    <row r="222" spans="2:16" x14ac:dyDescent="0.25">
      <c r="B222" s="51" t="s">
        <v>830</v>
      </c>
      <c r="C222" s="37"/>
      <c r="D222" s="20"/>
      <c r="E222" s="29"/>
      <c r="F222" s="29"/>
      <c r="G222" s="29"/>
    </row>
    <row r="223" spans="2:16" x14ac:dyDescent="0.25">
      <c r="B223" s="29"/>
      <c r="C223" s="29"/>
      <c r="D223" s="29"/>
      <c r="F223" s="52" t="s">
        <v>831</v>
      </c>
      <c r="G223" s="52" t="s">
        <v>796</v>
      </c>
      <c r="H223" s="37"/>
    </row>
    <row r="224" spans="2:16" x14ac:dyDescent="0.25">
      <c r="B224" s="31">
        <v>1</v>
      </c>
      <c r="C224" s="37" t="s">
        <v>832</v>
      </c>
      <c r="D224" s="29"/>
      <c r="F224" s="79">
        <f>E66</f>
        <v>33900</v>
      </c>
      <c r="G224" s="79">
        <f>F66</f>
        <v>28060</v>
      </c>
      <c r="H224" s="37" t="s">
        <v>833</v>
      </c>
    </row>
    <row r="225" spans="2:8" x14ac:dyDescent="0.25">
      <c r="B225" s="31">
        <v>2</v>
      </c>
      <c r="C225" s="37" t="s">
        <v>834</v>
      </c>
      <c r="D225" s="29"/>
      <c r="F225" s="80">
        <f>H180</f>
        <v>10400</v>
      </c>
      <c r="G225" s="80">
        <f>H199</f>
        <v>14240</v>
      </c>
      <c r="H225" s="29" t="s">
        <v>835</v>
      </c>
    </row>
    <row r="226" spans="2:8" x14ac:dyDescent="0.25">
      <c r="B226" s="56"/>
      <c r="C226" s="37"/>
      <c r="D226" s="29"/>
      <c r="F226" s="81">
        <f>SUM(F224:F225)</f>
        <v>44300</v>
      </c>
      <c r="G226" s="81">
        <f>SUM(G224:G225)</f>
        <v>42300</v>
      </c>
      <c r="H226" s="29"/>
    </row>
    <row r="227" spans="2:8" x14ac:dyDescent="0.25">
      <c r="B227" s="56"/>
      <c r="D227" s="29"/>
    </row>
    <row r="228" spans="2:8" x14ac:dyDescent="0.25">
      <c r="B228" s="37"/>
      <c r="C228" s="29"/>
      <c r="D228" s="29"/>
    </row>
  </sheetData>
  <mergeCells count="69">
    <mergeCell ref="D47:F47"/>
    <mergeCell ref="H47:J47"/>
    <mergeCell ref="H15:I15"/>
    <mergeCell ref="H20:I20"/>
    <mergeCell ref="B29:B30"/>
    <mergeCell ref="C29:D29"/>
    <mergeCell ref="E29:F29"/>
    <mergeCell ref="B82:B83"/>
    <mergeCell ref="C82:E82"/>
    <mergeCell ref="F82:H82"/>
    <mergeCell ref="B111:B112"/>
    <mergeCell ref="C111:E111"/>
    <mergeCell ref="F111:G111"/>
    <mergeCell ref="B117:B118"/>
    <mergeCell ref="C117:F117"/>
    <mergeCell ref="G117:I117"/>
    <mergeCell ref="E124:K124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M125:M126"/>
    <mergeCell ref="N125:N126"/>
    <mergeCell ref="C131:C132"/>
    <mergeCell ref="D131:D132"/>
    <mergeCell ref="E131:E132"/>
    <mergeCell ref="F131:G131"/>
    <mergeCell ref="H131:H132"/>
    <mergeCell ref="E138:K138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M139:M140"/>
    <mergeCell ref="N139:N140"/>
    <mergeCell ref="C145:C146"/>
    <mergeCell ref="D145:D146"/>
    <mergeCell ref="E145:E146"/>
    <mergeCell ref="F145:G145"/>
    <mergeCell ref="H145:H146"/>
    <mergeCell ref="C160:D160"/>
    <mergeCell ref="H160:I160"/>
    <mergeCell ref="M160:N160"/>
    <mergeCell ref="C169:D169"/>
    <mergeCell ref="H169:I169"/>
    <mergeCell ref="M169:N169"/>
    <mergeCell ref="C190:D190"/>
    <mergeCell ref="H190:I190"/>
    <mergeCell ref="M190:N190"/>
    <mergeCell ref="B209:C209"/>
    <mergeCell ref="B211:C211"/>
    <mergeCell ref="B219:C219"/>
    <mergeCell ref="B220:C220"/>
    <mergeCell ref="B210:C210"/>
    <mergeCell ref="B213:C213"/>
    <mergeCell ref="B214:C214"/>
    <mergeCell ref="B215:C215"/>
    <mergeCell ref="B216:C216"/>
    <mergeCell ref="B217:C217"/>
    <mergeCell ref="B218:C218"/>
    <mergeCell ref="B212:C21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30"/>
  <sheetViews>
    <sheetView view="pageBreakPreview" topLeftCell="A109" zoomScale="98" zoomScaleNormal="100" zoomScaleSheetLayoutView="98" workbookViewId="0">
      <selection activeCell="G65" sqref="G65"/>
    </sheetView>
  </sheetViews>
  <sheetFormatPr defaultColWidth="8.9140625" defaultRowHeight="16" x14ac:dyDescent="0.25"/>
  <cols>
    <col min="1" max="1" width="4.08203125" style="56" customWidth="1"/>
    <col min="2" max="2" width="8.9140625" style="29"/>
    <col min="3" max="3" width="8.25" style="29" customWidth="1"/>
    <col min="4" max="4" width="8" style="29" customWidth="1"/>
    <col min="5" max="5" width="9.9140625" style="29" bestFit="1" customWidth="1"/>
    <col min="6" max="16384" width="8.9140625" style="29"/>
  </cols>
  <sheetData>
    <row r="1" spans="1:10" x14ac:dyDescent="0.25">
      <c r="A1" s="82" t="s">
        <v>323</v>
      </c>
    </row>
    <row r="4" spans="1:10" x14ac:dyDescent="0.25">
      <c r="A4" s="83">
        <v>1</v>
      </c>
      <c r="B4" s="84" t="s">
        <v>26</v>
      </c>
      <c r="C4" s="85"/>
      <c r="D4" s="85"/>
      <c r="E4" s="85"/>
      <c r="F4" s="85"/>
      <c r="G4" s="85"/>
      <c r="H4" s="85"/>
      <c r="I4" s="85"/>
    </row>
    <row r="5" spans="1:10" x14ac:dyDescent="0.25">
      <c r="B5" s="2" t="s">
        <v>324</v>
      </c>
      <c r="C5" s="85"/>
      <c r="D5" s="85"/>
      <c r="F5" s="85"/>
      <c r="G5" s="85"/>
      <c r="H5" s="85"/>
      <c r="I5" s="85"/>
    </row>
    <row r="6" spans="1:10" x14ac:dyDescent="0.25">
      <c r="A6" s="83"/>
      <c r="B6" s="29" t="s">
        <v>12</v>
      </c>
      <c r="F6" s="4">
        <v>0.8</v>
      </c>
      <c r="G6" s="85"/>
      <c r="H6" s="85"/>
      <c r="I6" s="85"/>
    </row>
    <row r="7" spans="1:10" x14ac:dyDescent="0.25">
      <c r="A7" s="83"/>
      <c r="B7" s="29" t="s">
        <v>92</v>
      </c>
      <c r="F7" s="2">
        <v>200000</v>
      </c>
      <c r="G7" s="85"/>
      <c r="H7" s="85"/>
      <c r="I7" s="85"/>
    </row>
    <row r="8" spans="1:10" x14ac:dyDescent="0.25">
      <c r="A8" s="83"/>
      <c r="B8" s="29" t="s">
        <v>325</v>
      </c>
      <c r="C8" s="4"/>
      <c r="G8" s="85"/>
      <c r="H8" s="85"/>
      <c r="I8" s="85"/>
    </row>
    <row r="9" spans="1:10" x14ac:dyDescent="0.25">
      <c r="A9" s="83"/>
      <c r="B9" s="29" t="s">
        <v>326</v>
      </c>
      <c r="C9" s="86"/>
      <c r="F9" s="85"/>
      <c r="G9" s="85"/>
      <c r="H9" s="85"/>
      <c r="I9" s="85"/>
    </row>
    <row r="10" spans="1:10" x14ac:dyDescent="0.25">
      <c r="A10" s="83"/>
      <c r="C10" s="2"/>
      <c r="D10" s="85"/>
      <c r="E10" s="85"/>
      <c r="F10" s="85"/>
      <c r="G10" s="85"/>
      <c r="H10" s="85"/>
      <c r="I10" s="85"/>
    </row>
    <row r="11" spans="1:10" x14ac:dyDescent="0.25">
      <c r="A11" s="56">
        <v>2</v>
      </c>
      <c r="B11" s="84" t="s">
        <v>93</v>
      </c>
    </row>
    <row r="12" spans="1:10" s="2" customFormat="1" x14ac:dyDescent="0.25">
      <c r="B12" s="6"/>
      <c r="C12" s="6" t="s">
        <v>41</v>
      </c>
      <c r="D12" s="6" t="s">
        <v>327</v>
      </c>
      <c r="E12" s="6" t="s">
        <v>328</v>
      </c>
      <c r="F12" s="6" t="s">
        <v>329</v>
      </c>
      <c r="G12" s="6" t="s">
        <v>330</v>
      </c>
      <c r="H12" s="160" t="s">
        <v>331</v>
      </c>
      <c r="I12" s="161"/>
    </row>
    <row r="13" spans="1:10" s="2" customFormat="1" x14ac:dyDescent="0.25">
      <c r="B13" s="8" t="s">
        <v>332</v>
      </c>
      <c r="C13" s="6" t="s">
        <v>333</v>
      </c>
      <c r="D13" s="6" t="s">
        <v>334</v>
      </c>
      <c r="E13" s="8">
        <v>30000</v>
      </c>
      <c r="F13" s="8">
        <v>18000</v>
      </c>
      <c r="G13" s="8">
        <v>15000</v>
      </c>
      <c r="H13" s="64" t="s">
        <v>335</v>
      </c>
      <c r="I13" s="67"/>
    </row>
    <row r="14" spans="1:10" s="2" customFormat="1" x14ac:dyDescent="0.25">
      <c r="B14" s="8" t="s">
        <v>336</v>
      </c>
      <c r="C14" s="6" t="s">
        <v>562</v>
      </c>
      <c r="D14" s="6" t="s">
        <v>337</v>
      </c>
      <c r="E14" s="8">
        <v>50000</v>
      </c>
      <c r="F14" s="8">
        <v>25000</v>
      </c>
      <c r="G14" s="8">
        <v>6000</v>
      </c>
      <c r="H14" s="68" t="s">
        <v>338</v>
      </c>
      <c r="I14" s="69"/>
    </row>
    <row r="15" spans="1:10" x14ac:dyDescent="0.25">
      <c r="A15" s="83"/>
      <c r="B15" s="29" t="s">
        <v>339</v>
      </c>
      <c r="G15" s="37"/>
      <c r="H15" s="37"/>
      <c r="I15" s="85"/>
      <c r="J15" s="85"/>
    </row>
    <row r="16" spans="1:10" x14ac:dyDescent="0.25">
      <c r="A16" s="83"/>
      <c r="G16" s="37"/>
      <c r="H16" s="37"/>
      <c r="I16" s="85"/>
      <c r="J16" s="85"/>
    </row>
    <row r="17" spans="1:9" s="2" customFormat="1" x14ac:dyDescent="0.25">
      <c r="A17" s="5">
        <v>3</v>
      </c>
      <c r="B17" s="2" t="s">
        <v>340</v>
      </c>
      <c r="E17" s="70"/>
    </row>
    <row r="18" spans="1:9" s="2" customFormat="1" x14ac:dyDescent="0.25">
      <c r="B18" s="8"/>
      <c r="C18" s="6" t="s">
        <v>336</v>
      </c>
      <c r="D18" s="6" t="s">
        <v>341</v>
      </c>
      <c r="E18" s="70"/>
    </row>
    <row r="19" spans="1:9" s="2" customFormat="1" x14ac:dyDescent="0.25">
      <c r="B19" s="8" t="s">
        <v>342</v>
      </c>
      <c r="C19" s="8">
        <v>15000</v>
      </c>
      <c r="D19" s="8">
        <v>10000</v>
      </c>
      <c r="E19" s="70"/>
    </row>
    <row r="20" spans="1:9" x14ac:dyDescent="0.25">
      <c r="A20" s="83"/>
      <c r="B20" s="85"/>
      <c r="H20" s="87"/>
      <c r="I20" s="87"/>
    </row>
    <row r="21" spans="1:9" x14ac:dyDescent="0.25">
      <c r="A21" s="83">
        <v>4</v>
      </c>
      <c r="B21" s="85" t="s">
        <v>343</v>
      </c>
      <c r="H21" s="87"/>
      <c r="I21" s="87"/>
    </row>
    <row r="22" spans="1:9" x14ac:dyDescent="0.25">
      <c r="A22" s="83"/>
      <c r="B22" s="85" t="s">
        <v>839</v>
      </c>
      <c r="H22" s="87"/>
      <c r="I22" s="87"/>
    </row>
    <row r="23" spans="1:9" x14ac:dyDescent="0.25">
      <c r="A23" s="83"/>
      <c r="B23" s="85"/>
      <c r="H23" s="87"/>
      <c r="I23" s="87"/>
    </row>
    <row r="24" spans="1:9" x14ac:dyDescent="0.25">
      <c r="A24" s="88">
        <v>5</v>
      </c>
      <c r="B24" s="84" t="s">
        <v>344</v>
      </c>
      <c r="C24" s="85"/>
      <c r="D24" s="89"/>
      <c r="E24" s="85"/>
      <c r="F24" s="85"/>
      <c r="G24" s="85"/>
      <c r="H24" s="85"/>
      <c r="I24" s="85"/>
    </row>
    <row r="25" spans="1:9" x14ac:dyDescent="0.25">
      <c r="A25" s="83"/>
      <c r="C25" s="178" t="s">
        <v>345</v>
      </c>
      <c r="D25" s="178"/>
      <c r="E25" s="90"/>
      <c r="F25" s="178" t="s">
        <v>346</v>
      </c>
      <c r="G25" s="178"/>
      <c r="I25" s="90"/>
    </row>
    <row r="26" spans="1:9" x14ac:dyDescent="0.25">
      <c r="A26" s="83"/>
      <c r="B26" s="85"/>
      <c r="C26" s="52" t="s">
        <v>347</v>
      </c>
      <c r="D26" s="91" t="s">
        <v>348</v>
      </c>
      <c r="E26" s="90"/>
      <c r="F26" s="52" t="s">
        <v>347</v>
      </c>
      <c r="G26" s="91" t="s">
        <v>348</v>
      </c>
      <c r="I26" s="90"/>
    </row>
    <row r="27" spans="1:9" x14ac:dyDescent="0.25">
      <c r="A27" s="83"/>
      <c r="B27" s="84" t="s">
        <v>349</v>
      </c>
      <c r="C27" s="92">
        <v>100000</v>
      </c>
      <c r="D27" s="92">
        <v>120000</v>
      </c>
      <c r="E27" s="90"/>
      <c r="F27" s="92">
        <v>140000</v>
      </c>
      <c r="G27" s="93">
        <v>140000</v>
      </c>
      <c r="I27" s="90"/>
    </row>
    <row r="28" spans="1:9" x14ac:dyDescent="0.25">
      <c r="A28" s="83"/>
      <c r="B28" s="84" t="s">
        <v>350</v>
      </c>
      <c r="C28" s="94">
        <v>390000</v>
      </c>
      <c r="D28" s="94">
        <f>H67</f>
        <v>425000</v>
      </c>
      <c r="E28" s="90"/>
      <c r="F28" s="95">
        <v>0</v>
      </c>
      <c r="G28" s="95">
        <v>0</v>
      </c>
      <c r="I28" s="90"/>
    </row>
    <row r="29" spans="1:9" x14ac:dyDescent="0.25">
      <c r="A29" s="83"/>
      <c r="B29" s="29" t="s">
        <v>351</v>
      </c>
      <c r="C29" s="96">
        <f>C30-C27-C28</f>
        <v>60000</v>
      </c>
      <c r="D29" s="96">
        <f>D30-SUM(D27:D28)</f>
        <v>152000</v>
      </c>
      <c r="E29" s="90"/>
      <c r="F29" s="96">
        <f>F30-F27</f>
        <v>360000</v>
      </c>
      <c r="G29" s="96">
        <f>G30-SUM(G27:G28)</f>
        <v>395000</v>
      </c>
      <c r="I29" s="90"/>
    </row>
    <row r="30" spans="1:9" x14ac:dyDescent="0.25">
      <c r="A30" s="83"/>
      <c r="B30" s="84" t="s">
        <v>352</v>
      </c>
      <c r="C30" s="84">
        <f>C34</f>
        <v>550000</v>
      </c>
      <c r="D30" s="84">
        <f>D34</f>
        <v>697000</v>
      </c>
      <c r="E30" s="90"/>
      <c r="F30" s="84">
        <f>F34</f>
        <v>500000</v>
      </c>
      <c r="G30" s="84">
        <f>G34</f>
        <v>535000</v>
      </c>
      <c r="I30" s="90"/>
    </row>
    <row r="31" spans="1:9" x14ac:dyDescent="0.25">
      <c r="A31" s="83"/>
      <c r="B31" s="85"/>
      <c r="C31" s="84"/>
      <c r="D31" s="84"/>
      <c r="E31" s="90"/>
      <c r="F31" s="84"/>
      <c r="G31" s="84"/>
      <c r="I31" s="90"/>
    </row>
    <row r="32" spans="1:9" x14ac:dyDescent="0.25">
      <c r="A32" s="83"/>
      <c r="B32" s="84" t="s">
        <v>81</v>
      </c>
      <c r="C32" s="84">
        <v>200000</v>
      </c>
      <c r="D32" s="84">
        <v>200000</v>
      </c>
      <c r="E32" s="90"/>
      <c r="F32" s="84">
        <v>100000</v>
      </c>
      <c r="G32" s="92">
        <v>100000</v>
      </c>
      <c r="I32" s="90"/>
    </row>
    <row r="33" spans="1:9" x14ac:dyDescent="0.25">
      <c r="A33" s="83"/>
      <c r="B33" s="84" t="s">
        <v>70</v>
      </c>
      <c r="C33" s="96">
        <v>350000</v>
      </c>
      <c r="D33" s="96">
        <f>C33+D39</f>
        <v>497000</v>
      </c>
      <c r="E33" s="90"/>
      <c r="F33" s="96">
        <v>400000</v>
      </c>
      <c r="G33" s="97">
        <f>F33+G39-C19</f>
        <v>435000</v>
      </c>
      <c r="I33" s="90"/>
    </row>
    <row r="34" spans="1:9" x14ac:dyDescent="0.25">
      <c r="A34" s="83"/>
      <c r="B34" s="84" t="s">
        <v>352</v>
      </c>
      <c r="C34" s="84">
        <f>SUM(C32:C33)</f>
        <v>550000</v>
      </c>
      <c r="D34" s="84">
        <f>SUM(D32:D33)</f>
        <v>697000</v>
      </c>
      <c r="E34" s="90"/>
      <c r="F34" s="84">
        <f>SUM(F32:F33)</f>
        <v>500000</v>
      </c>
      <c r="G34" s="84">
        <f>SUM(G32:G33)</f>
        <v>535000</v>
      </c>
      <c r="I34" s="90"/>
    </row>
    <row r="35" spans="1:9" x14ac:dyDescent="0.25">
      <c r="A35" s="83"/>
      <c r="E35" s="90"/>
      <c r="G35" s="84"/>
      <c r="I35" s="90"/>
    </row>
    <row r="36" spans="1:9" x14ac:dyDescent="0.25">
      <c r="A36" s="83"/>
      <c r="B36" s="84" t="s">
        <v>353</v>
      </c>
      <c r="D36" s="29">
        <v>700000</v>
      </c>
      <c r="E36" s="90"/>
      <c r="G36" s="84">
        <v>250000</v>
      </c>
      <c r="I36" s="90"/>
    </row>
    <row r="37" spans="1:9" x14ac:dyDescent="0.25">
      <c r="A37" s="83"/>
      <c r="B37" s="84" t="s">
        <v>354</v>
      </c>
      <c r="D37" s="29">
        <f>SUM(D67:E67)+5200</f>
        <v>47000</v>
      </c>
      <c r="E37" s="90"/>
      <c r="G37" s="95">
        <v>0</v>
      </c>
      <c r="I37" s="90"/>
    </row>
    <row r="38" spans="1:9" x14ac:dyDescent="0.25">
      <c r="B38" s="29" t="s">
        <v>355</v>
      </c>
      <c r="D38" s="74">
        <v>-600000</v>
      </c>
      <c r="E38" s="90"/>
      <c r="G38" s="74">
        <v>-200000</v>
      </c>
      <c r="I38" s="90"/>
    </row>
    <row r="39" spans="1:9" x14ac:dyDescent="0.25">
      <c r="A39" s="83"/>
      <c r="B39" s="29" t="s">
        <v>356</v>
      </c>
      <c r="D39" s="85">
        <f>SUM(D36:D38)</f>
        <v>147000</v>
      </c>
      <c r="E39" s="90"/>
      <c r="G39" s="85">
        <f>SUM(G36:G38)</f>
        <v>50000</v>
      </c>
      <c r="I39" s="90"/>
    </row>
    <row r="40" spans="1:9" x14ac:dyDescent="0.25">
      <c r="A40" s="83"/>
      <c r="B40" s="84"/>
      <c r="C40" s="85"/>
      <c r="D40" s="85"/>
      <c r="E40" s="85"/>
      <c r="F40" s="85"/>
      <c r="G40" s="85"/>
      <c r="H40" s="98"/>
      <c r="I40" s="90"/>
    </row>
    <row r="41" spans="1:9" x14ac:dyDescent="0.25">
      <c r="A41" s="83"/>
      <c r="B41" s="84"/>
      <c r="C41" s="85"/>
      <c r="D41" s="85"/>
      <c r="E41" s="85"/>
      <c r="F41" s="85"/>
      <c r="G41" s="85"/>
      <c r="H41" s="98"/>
      <c r="I41" s="92"/>
    </row>
    <row r="42" spans="1:9" s="2" customFormat="1" x14ac:dyDescent="0.25">
      <c r="A42" s="2" t="s">
        <v>357</v>
      </c>
    </row>
    <row r="43" spans="1:9" s="2" customFormat="1" x14ac:dyDescent="0.25">
      <c r="A43" s="2">
        <v>1</v>
      </c>
      <c r="B43" s="2" t="s">
        <v>358</v>
      </c>
    </row>
    <row r="44" spans="1:9" s="2" customFormat="1" x14ac:dyDescent="0.25">
      <c r="A44" s="2">
        <v>2</v>
      </c>
      <c r="B44" s="2" t="s">
        <v>359</v>
      </c>
    </row>
    <row r="45" spans="1:9" s="2" customFormat="1" x14ac:dyDescent="0.25"/>
    <row r="46" spans="1:9" s="2" customFormat="1" x14ac:dyDescent="0.25"/>
    <row r="47" spans="1:9" s="2" customFormat="1" x14ac:dyDescent="0.25">
      <c r="A47" s="17" t="s">
        <v>360</v>
      </c>
      <c r="B47" s="2" t="s">
        <v>361</v>
      </c>
    </row>
    <row r="48" spans="1:9" s="2" customFormat="1" x14ac:dyDescent="0.25"/>
    <row r="49" spans="1:15" s="2" customFormat="1" x14ac:dyDescent="0.25">
      <c r="A49" s="2" t="s">
        <v>362</v>
      </c>
      <c r="B49" s="2" t="s">
        <v>363</v>
      </c>
    </row>
    <row r="50" spans="1:15" x14ac:dyDescent="0.25">
      <c r="A50" s="83">
        <v>1</v>
      </c>
      <c r="B50" s="37" t="s">
        <v>364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 x14ac:dyDescent="0.25">
      <c r="A51" s="88"/>
      <c r="D51" s="52" t="s">
        <v>365</v>
      </c>
      <c r="E51" s="52" t="s">
        <v>366</v>
      </c>
      <c r="F51" s="85"/>
      <c r="G51" s="85"/>
      <c r="H51" s="85"/>
      <c r="I51" s="85"/>
    </row>
    <row r="52" spans="1:15" x14ac:dyDescent="0.25">
      <c r="A52" s="88"/>
      <c r="B52" s="29" t="s">
        <v>367</v>
      </c>
      <c r="D52" s="31">
        <f>C28</f>
        <v>390000</v>
      </c>
      <c r="E52" s="99">
        <f>SUM(E53:E54)</f>
        <v>98799.999999999971</v>
      </c>
      <c r="F52" s="85"/>
      <c r="G52" s="85"/>
      <c r="H52" s="85"/>
      <c r="I52" s="85"/>
    </row>
    <row r="53" spans="1:15" x14ac:dyDescent="0.25">
      <c r="A53" s="88"/>
      <c r="B53" s="29" t="s">
        <v>368</v>
      </c>
      <c r="D53" s="31">
        <f>F34*F6</f>
        <v>400000</v>
      </c>
      <c r="E53" s="100">
        <f>F34*(1-F6)</f>
        <v>99999.999999999971</v>
      </c>
      <c r="F53" s="85"/>
      <c r="G53" s="85"/>
      <c r="H53" s="85"/>
      <c r="I53" s="85"/>
    </row>
    <row r="54" spans="1:15" x14ac:dyDescent="0.25">
      <c r="A54" s="88"/>
      <c r="B54" s="29" t="s">
        <v>369</v>
      </c>
      <c r="D54" s="101">
        <f>G60*F6</f>
        <v>-4800</v>
      </c>
      <c r="E54" s="50">
        <f>G60*(1-F6)</f>
        <v>-1199.9999999999998</v>
      </c>
      <c r="F54" s="85"/>
      <c r="G54" s="85"/>
      <c r="H54" s="85"/>
      <c r="I54" s="85"/>
    </row>
    <row r="55" spans="1:15" x14ac:dyDescent="0.25">
      <c r="A55" s="88"/>
      <c r="B55" s="29" t="s">
        <v>370</v>
      </c>
      <c r="D55" s="50">
        <f>-(D52-D53-D54)</f>
        <v>5200</v>
      </c>
      <c r="E55" s="85"/>
      <c r="F55" s="85"/>
      <c r="G55" s="85"/>
      <c r="H55" s="85"/>
      <c r="I55" s="85"/>
    </row>
    <row r="56" spans="1:15" x14ac:dyDescent="0.25">
      <c r="A56" s="88"/>
      <c r="B56" s="29" t="s">
        <v>371</v>
      </c>
      <c r="D56" s="102"/>
      <c r="E56" s="85"/>
      <c r="F56" s="85"/>
      <c r="G56" s="85"/>
      <c r="H56" s="85"/>
      <c r="I56" s="85"/>
    </row>
    <row r="57" spans="1:15" x14ac:dyDescent="0.25">
      <c r="A57" s="88"/>
      <c r="H57" s="85"/>
      <c r="I57" s="85"/>
    </row>
    <row r="58" spans="1:15" x14ac:dyDescent="0.25">
      <c r="A58" s="83">
        <v>2</v>
      </c>
      <c r="B58" s="92" t="s">
        <v>372</v>
      </c>
      <c r="C58" s="92"/>
      <c r="D58" s="93"/>
      <c r="E58" s="93"/>
      <c r="H58" s="85"/>
      <c r="J58" s="92"/>
    </row>
    <row r="59" spans="1:15" x14ac:dyDescent="0.25">
      <c r="A59" s="83"/>
      <c r="B59" s="103"/>
      <c r="C59" s="103" t="s">
        <v>373</v>
      </c>
      <c r="D59" s="104" t="s">
        <v>374</v>
      </c>
      <c r="E59" s="104" t="s">
        <v>375</v>
      </c>
      <c r="F59" s="45" t="s">
        <v>376</v>
      </c>
      <c r="G59" s="45" t="s">
        <v>369</v>
      </c>
      <c r="H59" s="105" t="s">
        <v>377</v>
      </c>
      <c r="J59" s="92"/>
    </row>
    <row r="60" spans="1:15" x14ac:dyDescent="0.25">
      <c r="A60" s="83"/>
      <c r="B60" s="106" t="s">
        <v>378</v>
      </c>
      <c r="C60" s="107">
        <f>E13</f>
        <v>30000</v>
      </c>
      <c r="D60" s="108">
        <f>E13-F13</f>
        <v>12000</v>
      </c>
      <c r="E60" s="24">
        <f>D60/C60</f>
        <v>0.4</v>
      </c>
      <c r="F60" s="28">
        <f>G13</f>
        <v>15000</v>
      </c>
      <c r="G60" s="57">
        <f>-E60*F60</f>
        <v>-6000</v>
      </c>
      <c r="H60" s="109" t="s">
        <v>379</v>
      </c>
      <c r="J60" s="92"/>
    </row>
    <row r="61" spans="1:15" x14ac:dyDescent="0.25">
      <c r="A61" s="83"/>
      <c r="B61" s="106" t="s">
        <v>348</v>
      </c>
      <c r="C61" s="107">
        <f>E14</f>
        <v>50000</v>
      </c>
      <c r="D61" s="108">
        <f>E14-F14</f>
        <v>25000</v>
      </c>
      <c r="E61" s="24">
        <f>D61/C61</f>
        <v>0.5</v>
      </c>
      <c r="F61" s="28">
        <f>G14</f>
        <v>6000</v>
      </c>
      <c r="G61" s="57">
        <f>-E61*F61</f>
        <v>-3000</v>
      </c>
      <c r="H61" s="109" t="s">
        <v>380</v>
      </c>
      <c r="J61" s="92"/>
    </row>
    <row r="62" spans="1:15" x14ac:dyDescent="0.25">
      <c r="A62" s="83"/>
      <c r="B62" s="92"/>
      <c r="C62" s="92"/>
      <c r="D62" s="93"/>
      <c r="E62" s="93"/>
      <c r="J62" s="92"/>
    </row>
    <row r="63" spans="1:15" x14ac:dyDescent="0.25">
      <c r="A63" s="88" t="s">
        <v>381</v>
      </c>
      <c r="B63" s="29" t="s">
        <v>382</v>
      </c>
      <c r="I63" s="85"/>
    </row>
    <row r="64" spans="1:15" x14ac:dyDescent="0.25">
      <c r="A64" s="88">
        <v>1</v>
      </c>
      <c r="B64" s="37" t="s">
        <v>383</v>
      </c>
      <c r="I64" s="85"/>
    </row>
    <row r="65" spans="1:10" ht="32" x14ac:dyDescent="0.25">
      <c r="A65" s="83"/>
      <c r="B65" s="103"/>
      <c r="C65" s="103" t="s">
        <v>384</v>
      </c>
      <c r="D65" s="103" t="s">
        <v>385</v>
      </c>
      <c r="E65" s="110" t="s">
        <v>386</v>
      </c>
      <c r="F65" s="111" t="s">
        <v>387</v>
      </c>
      <c r="G65" s="157" t="s">
        <v>388</v>
      </c>
      <c r="H65" s="110" t="s">
        <v>389</v>
      </c>
    </row>
    <row r="66" spans="1:10" x14ac:dyDescent="0.25">
      <c r="A66" s="83"/>
      <c r="B66" s="112" t="s">
        <v>347</v>
      </c>
      <c r="C66" s="107">
        <f>F7</f>
        <v>200000</v>
      </c>
      <c r="D66" s="113">
        <v>0</v>
      </c>
      <c r="E66" s="113">
        <v>0</v>
      </c>
      <c r="F66" s="113">
        <v>0</v>
      </c>
      <c r="G66" s="106">
        <v>195200</v>
      </c>
      <c r="H66" s="106">
        <f>SUM(C66:G66)</f>
        <v>395200</v>
      </c>
    </row>
    <row r="67" spans="1:10" x14ac:dyDescent="0.25">
      <c r="A67" s="83"/>
      <c r="B67" s="106" t="s">
        <v>390</v>
      </c>
      <c r="C67" s="107">
        <f>F7</f>
        <v>200000</v>
      </c>
      <c r="D67" s="106">
        <f>G39*F6</f>
        <v>40000</v>
      </c>
      <c r="E67" s="106">
        <f>D73-D72</f>
        <v>1800</v>
      </c>
      <c r="F67" s="8">
        <f>-C19*F6</f>
        <v>-12000</v>
      </c>
      <c r="G67" s="8">
        <f>G66</f>
        <v>195200</v>
      </c>
      <c r="H67" s="106">
        <f>SUM(C67:G67)</f>
        <v>425000</v>
      </c>
    </row>
    <row r="68" spans="1:10" x14ac:dyDescent="0.25">
      <c r="A68" s="83"/>
      <c r="B68" s="92" t="s">
        <v>391</v>
      </c>
      <c r="C68" s="92"/>
      <c r="D68" s="92"/>
      <c r="E68" s="98"/>
      <c r="F68" s="11"/>
      <c r="H68" s="50"/>
      <c r="I68" s="92"/>
    </row>
    <row r="69" spans="1:10" x14ac:dyDescent="0.25">
      <c r="A69" s="83"/>
      <c r="B69" s="92"/>
      <c r="C69" s="92"/>
      <c r="D69" s="92"/>
      <c r="E69" s="92"/>
      <c r="F69" s="98"/>
      <c r="G69" s="11"/>
      <c r="I69" s="50"/>
      <c r="J69" s="92"/>
    </row>
    <row r="70" spans="1:10" x14ac:dyDescent="0.25">
      <c r="A70" s="83"/>
      <c r="B70" s="92" t="s">
        <v>18</v>
      </c>
      <c r="C70" s="92"/>
      <c r="D70" s="92"/>
      <c r="E70" s="92"/>
      <c r="F70" s="98"/>
      <c r="G70" s="11"/>
      <c r="H70" s="37"/>
      <c r="I70" s="37"/>
      <c r="J70" s="92"/>
    </row>
    <row r="71" spans="1:10" ht="30.75" customHeight="1" x14ac:dyDescent="0.25">
      <c r="A71" s="83"/>
      <c r="B71" s="45"/>
      <c r="C71" s="111" t="s">
        <v>392</v>
      </c>
      <c r="D71" s="110" t="s">
        <v>393</v>
      </c>
      <c r="E71" s="111" t="s">
        <v>394</v>
      </c>
      <c r="F71" s="110" t="s">
        <v>395</v>
      </c>
      <c r="J71" s="92"/>
    </row>
    <row r="72" spans="1:10" x14ac:dyDescent="0.25">
      <c r="A72" s="83"/>
      <c r="B72" s="55" t="s">
        <v>347</v>
      </c>
      <c r="C72" s="106">
        <f>D53</f>
        <v>400000</v>
      </c>
      <c r="D72" s="106">
        <f>D54</f>
        <v>-4800</v>
      </c>
      <c r="E72" s="113">
        <v>0</v>
      </c>
      <c r="F72" s="106">
        <f>SUM(C72:E72)</f>
        <v>395200</v>
      </c>
      <c r="J72" s="92"/>
    </row>
    <row r="73" spans="1:10" x14ac:dyDescent="0.25">
      <c r="A73" s="83"/>
      <c r="B73" s="106" t="s">
        <v>348</v>
      </c>
      <c r="C73" s="106">
        <f>G34*F6</f>
        <v>428000</v>
      </c>
      <c r="D73" s="106">
        <f>G61</f>
        <v>-3000</v>
      </c>
      <c r="E73" s="22">
        <v>0</v>
      </c>
      <c r="F73" s="57">
        <f>SUM(C73:E73)</f>
        <v>425000</v>
      </c>
      <c r="G73" s="14">
        <f>F73-H67</f>
        <v>0</v>
      </c>
      <c r="J73" s="114"/>
    </row>
    <row r="74" spans="1:10" x14ac:dyDescent="0.25">
      <c r="B74" s="84"/>
      <c r="C74" s="92"/>
      <c r="G74" s="85"/>
    </row>
    <row r="75" spans="1:10" x14ac:dyDescent="0.25">
      <c r="A75" s="88">
        <v>2</v>
      </c>
      <c r="B75" s="37" t="s">
        <v>396</v>
      </c>
      <c r="I75" s="85"/>
    </row>
    <row r="76" spans="1:10" ht="32" x14ac:dyDescent="0.25">
      <c r="A76" s="83"/>
      <c r="B76" s="103"/>
      <c r="C76" s="103" t="s">
        <v>384</v>
      </c>
      <c r="D76" s="103" t="s">
        <v>385</v>
      </c>
      <c r="E76" s="110" t="s">
        <v>386</v>
      </c>
      <c r="F76" s="111" t="s">
        <v>397</v>
      </c>
      <c r="G76" s="157" t="s">
        <v>388</v>
      </c>
      <c r="H76" s="110" t="s">
        <v>389</v>
      </c>
    </row>
    <row r="77" spans="1:10" x14ac:dyDescent="0.25">
      <c r="A77" s="83"/>
      <c r="B77" s="112" t="s">
        <v>347</v>
      </c>
      <c r="C77" s="107">
        <f>E52</f>
        <v>98799.999999999971</v>
      </c>
      <c r="D77" s="115">
        <v>0</v>
      </c>
      <c r="E77" s="115">
        <v>0</v>
      </c>
      <c r="F77" s="115">
        <v>0</v>
      </c>
      <c r="G77" s="115">
        <v>0</v>
      </c>
      <c r="H77" s="116">
        <f>SUM(C77:G77)</f>
        <v>98799.999999999971</v>
      </c>
    </row>
    <row r="78" spans="1:10" x14ac:dyDescent="0.25">
      <c r="A78" s="83"/>
      <c r="B78" s="106" t="s">
        <v>390</v>
      </c>
      <c r="C78" s="106">
        <f>E52</f>
        <v>98799.999999999971</v>
      </c>
      <c r="D78" s="106">
        <f>G39*(1-F6)</f>
        <v>9999.9999999999982</v>
      </c>
      <c r="E78" s="113">
        <f>-D83</f>
        <v>1199.9999999999998</v>
      </c>
      <c r="F78" s="8">
        <f>-C19*(1-F6)</f>
        <v>-2999.9999999999995</v>
      </c>
      <c r="G78" s="115">
        <v>0</v>
      </c>
      <c r="H78" s="116">
        <f>SUM(C78:G78)</f>
        <v>106999.99999999997</v>
      </c>
    </row>
    <row r="79" spans="1:10" x14ac:dyDescent="0.25">
      <c r="A79" s="83"/>
      <c r="B79" s="92" t="s">
        <v>398</v>
      </c>
      <c r="C79" s="92"/>
      <c r="D79" s="92"/>
      <c r="E79" s="114"/>
      <c r="F79" s="11"/>
      <c r="G79" s="11"/>
      <c r="H79" s="92"/>
    </row>
    <row r="80" spans="1:10" x14ac:dyDescent="0.25">
      <c r="A80" s="83"/>
      <c r="B80" s="92"/>
      <c r="C80" s="92"/>
      <c r="D80" s="92"/>
      <c r="E80" s="92"/>
      <c r="F80" s="98"/>
      <c r="G80" s="11"/>
      <c r="I80" s="50"/>
      <c r="J80" s="92"/>
    </row>
    <row r="81" spans="1:15" x14ac:dyDescent="0.25">
      <c r="A81" s="83"/>
      <c r="B81" s="92" t="s">
        <v>18</v>
      </c>
      <c r="C81" s="92"/>
      <c r="D81" s="92"/>
      <c r="E81" s="92"/>
      <c r="F81" s="98"/>
      <c r="G81" s="11"/>
      <c r="H81" s="37"/>
      <c r="I81" s="37"/>
      <c r="J81" s="92"/>
    </row>
    <row r="82" spans="1:15" ht="31.5" customHeight="1" x14ac:dyDescent="0.25">
      <c r="A82" s="83"/>
      <c r="B82" s="45"/>
      <c r="C82" s="111" t="s">
        <v>392</v>
      </c>
      <c r="D82" s="110" t="s">
        <v>393</v>
      </c>
      <c r="E82" s="111" t="s">
        <v>394</v>
      </c>
      <c r="F82" s="110" t="s">
        <v>395</v>
      </c>
      <c r="J82" s="92"/>
    </row>
    <row r="83" spans="1:15" x14ac:dyDescent="0.25">
      <c r="A83" s="83"/>
      <c r="B83" s="55" t="s">
        <v>347</v>
      </c>
      <c r="C83" s="106">
        <f>E53</f>
        <v>99999.999999999971</v>
      </c>
      <c r="D83" s="106">
        <f>E54</f>
        <v>-1199.9999999999998</v>
      </c>
      <c r="E83" s="113">
        <v>0</v>
      </c>
      <c r="F83" s="106">
        <f>SUM(C83:E83)</f>
        <v>98799.999999999971</v>
      </c>
      <c r="J83" s="92"/>
    </row>
    <row r="84" spans="1:15" x14ac:dyDescent="0.25">
      <c r="A84" s="83"/>
      <c r="B84" s="106" t="s">
        <v>348</v>
      </c>
      <c r="C84" s="106">
        <f>G34*(1-F6)</f>
        <v>106999.99999999997</v>
      </c>
      <c r="D84" s="113">
        <f>-G62</f>
        <v>0</v>
      </c>
      <c r="E84" s="113">
        <v>0</v>
      </c>
      <c r="F84" s="106">
        <f>SUM(C84:E84)</f>
        <v>106999.99999999997</v>
      </c>
      <c r="G84" s="14">
        <f>F84-H78</f>
        <v>0</v>
      </c>
      <c r="J84" s="114"/>
    </row>
    <row r="85" spans="1:15" x14ac:dyDescent="0.25">
      <c r="A85" s="83"/>
      <c r="B85" s="92"/>
      <c r="C85" s="92"/>
      <c r="D85" s="20"/>
      <c r="E85" s="117"/>
      <c r="F85" s="117"/>
      <c r="G85" s="20"/>
      <c r="H85" s="37"/>
      <c r="I85" s="14"/>
      <c r="J85" s="114"/>
    </row>
    <row r="86" spans="1:15" x14ac:dyDescent="0.25">
      <c r="A86" s="88">
        <v>3</v>
      </c>
      <c r="B86" s="84" t="s">
        <v>399</v>
      </c>
    </row>
    <row r="87" spans="1:15" x14ac:dyDescent="0.25">
      <c r="A87" s="88"/>
      <c r="B87" s="103"/>
      <c r="C87" s="45" t="s">
        <v>400</v>
      </c>
      <c r="D87" s="45" t="s">
        <v>401</v>
      </c>
    </row>
    <row r="88" spans="1:15" x14ac:dyDescent="0.25">
      <c r="A88" s="88"/>
      <c r="B88" s="106" t="s">
        <v>390</v>
      </c>
      <c r="C88" s="57">
        <f>E14</f>
        <v>50000</v>
      </c>
      <c r="D88" s="57">
        <f>C88</f>
        <v>50000</v>
      </c>
    </row>
    <row r="89" spans="1:15" x14ac:dyDescent="0.25">
      <c r="A89" s="88"/>
      <c r="B89" s="84"/>
    </row>
    <row r="90" spans="1:15" x14ac:dyDescent="0.25">
      <c r="A90" s="83" t="s">
        <v>402</v>
      </c>
      <c r="B90" s="84" t="s">
        <v>403</v>
      </c>
      <c r="C90" s="85"/>
      <c r="D90" s="85"/>
      <c r="E90" s="85"/>
      <c r="F90" s="2"/>
    </row>
    <row r="91" spans="1:15" x14ac:dyDescent="0.25">
      <c r="A91" s="83">
        <v>1</v>
      </c>
      <c r="B91" s="84" t="s">
        <v>404</v>
      </c>
      <c r="C91" s="85"/>
      <c r="D91" s="85"/>
      <c r="E91" s="85"/>
      <c r="F91" s="2"/>
    </row>
    <row r="92" spans="1:15" x14ac:dyDescent="0.25">
      <c r="A92" s="83"/>
      <c r="B92" s="177" t="s">
        <v>405</v>
      </c>
      <c r="C92" s="177"/>
      <c r="D92" s="177"/>
      <c r="E92" s="177"/>
      <c r="F92" s="85"/>
      <c r="G92" s="177" t="s">
        <v>406</v>
      </c>
      <c r="H92" s="177"/>
      <c r="I92" s="177"/>
      <c r="J92" s="177"/>
      <c r="K92" s="85"/>
      <c r="L92" s="177" t="s">
        <v>407</v>
      </c>
      <c r="M92" s="177"/>
      <c r="N92" s="177"/>
      <c r="O92" s="177"/>
    </row>
    <row r="93" spans="1:15" x14ac:dyDescent="0.25">
      <c r="A93" s="83"/>
      <c r="B93" s="84" t="s">
        <v>349</v>
      </c>
      <c r="C93" s="118">
        <f>C27+F27</f>
        <v>240000</v>
      </c>
      <c r="D93" s="84" t="s">
        <v>81</v>
      </c>
      <c r="E93" s="84">
        <f>C32+F32</f>
        <v>300000</v>
      </c>
      <c r="F93" s="85"/>
      <c r="G93" s="32" t="s">
        <v>408</v>
      </c>
      <c r="H93" s="33">
        <f>F32</f>
        <v>100000</v>
      </c>
      <c r="I93" s="32" t="s">
        <v>409</v>
      </c>
      <c r="J93" s="32">
        <f>C94</f>
        <v>390000</v>
      </c>
      <c r="K93" s="85"/>
      <c r="L93" s="84" t="s">
        <v>349</v>
      </c>
      <c r="M93" s="118">
        <f>C93-J95</f>
        <v>234000</v>
      </c>
      <c r="N93" s="29" t="s">
        <v>410</v>
      </c>
      <c r="O93" s="29">
        <f>E93-H93</f>
        <v>200000</v>
      </c>
    </row>
    <row r="94" spans="1:15" x14ac:dyDescent="0.25">
      <c r="A94" s="83"/>
      <c r="B94" s="84" t="s">
        <v>350</v>
      </c>
      <c r="C94" s="118">
        <f>C28+F28</f>
        <v>390000</v>
      </c>
      <c r="D94" s="85" t="s">
        <v>411</v>
      </c>
      <c r="E94" s="84">
        <f>C33+F33</f>
        <v>750000</v>
      </c>
      <c r="F94" s="85"/>
      <c r="G94" s="32" t="s">
        <v>412</v>
      </c>
      <c r="H94" s="33">
        <f>F33</f>
        <v>400000</v>
      </c>
      <c r="I94" s="32" t="s">
        <v>366</v>
      </c>
      <c r="J94" s="32">
        <f>F83</f>
        <v>98799.999999999971</v>
      </c>
      <c r="K94" s="85"/>
      <c r="L94" s="84" t="s">
        <v>350</v>
      </c>
      <c r="M94" s="119">
        <f>C94-J93</f>
        <v>0</v>
      </c>
      <c r="N94" s="84" t="s">
        <v>413</v>
      </c>
      <c r="O94" s="84">
        <f>E94-H94+J96</f>
        <v>355200</v>
      </c>
    </row>
    <row r="95" spans="1:15" x14ac:dyDescent="0.25">
      <c r="A95" s="83"/>
      <c r="B95" s="84" t="s">
        <v>351</v>
      </c>
      <c r="C95" s="118">
        <f>C29+F29</f>
        <v>420000</v>
      </c>
      <c r="D95" s="85"/>
      <c r="E95" s="85"/>
      <c r="F95" s="85"/>
      <c r="G95" s="32"/>
      <c r="H95" s="33"/>
      <c r="I95" s="32" t="s">
        <v>414</v>
      </c>
      <c r="J95" s="32">
        <f>-D72-D83</f>
        <v>6000</v>
      </c>
      <c r="K95" s="85"/>
      <c r="L95" s="84" t="s">
        <v>351</v>
      </c>
      <c r="M95" s="118">
        <f>C95+H96</f>
        <v>420000</v>
      </c>
      <c r="N95" s="85" t="s">
        <v>71</v>
      </c>
      <c r="O95" s="84">
        <f>J94</f>
        <v>98799.999999999971</v>
      </c>
    </row>
    <row r="96" spans="1:15" x14ac:dyDescent="0.25">
      <c r="A96" s="83"/>
      <c r="B96" s="84"/>
      <c r="C96" s="118"/>
      <c r="D96" s="85"/>
      <c r="E96" s="85"/>
      <c r="F96" s="85"/>
      <c r="G96" s="32"/>
      <c r="H96" s="33"/>
      <c r="I96" s="120" t="s">
        <v>415</v>
      </c>
      <c r="J96" s="120">
        <f>D55</f>
        <v>5200</v>
      </c>
      <c r="K96" s="85"/>
      <c r="L96" s="84"/>
      <c r="M96" s="118"/>
      <c r="N96" s="85"/>
      <c r="O96" s="85"/>
    </row>
    <row r="97" spans="1:15" x14ac:dyDescent="0.25">
      <c r="A97" s="121"/>
      <c r="B97" s="121"/>
      <c r="C97" s="121"/>
      <c r="D97" s="121"/>
      <c r="E97" s="121"/>
      <c r="F97" s="85"/>
      <c r="H97" s="35"/>
    </row>
    <row r="98" spans="1:15" x14ac:dyDescent="0.25">
      <c r="A98" s="83"/>
      <c r="B98" s="84"/>
      <c r="C98" s="85"/>
      <c r="D98" s="85"/>
      <c r="E98" s="85"/>
      <c r="F98" s="2"/>
    </row>
    <row r="99" spans="1:15" x14ac:dyDescent="0.25">
      <c r="A99" s="83">
        <v>2</v>
      </c>
      <c r="B99" s="84" t="s">
        <v>390</v>
      </c>
      <c r="C99" s="85"/>
      <c r="D99" s="85"/>
      <c r="E99" s="85"/>
      <c r="F99" s="2"/>
    </row>
    <row r="100" spans="1:15" x14ac:dyDescent="0.25">
      <c r="A100" s="83"/>
      <c r="B100" s="177" t="s">
        <v>405</v>
      </c>
      <c r="C100" s="177"/>
      <c r="D100" s="177"/>
      <c r="E100" s="177"/>
      <c r="F100" s="85"/>
      <c r="G100" s="177" t="s">
        <v>406</v>
      </c>
      <c r="H100" s="177"/>
      <c r="I100" s="177"/>
      <c r="J100" s="177"/>
      <c r="K100" s="85"/>
      <c r="L100" s="177" t="s">
        <v>407</v>
      </c>
      <c r="M100" s="177"/>
      <c r="N100" s="177"/>
      <c r="O100" s="177"/>
    </row>
    <row r="101" spans="1:15" x14ac:dyDescent="0.25">
      <c r="A101" s="83"/>
      <c r="B101" s="84" t="s">
        <v>349</v>
      </c>
      <c r="C101" s="118">
        <f>D27+G27</f>
        <v>260000</v>
      </c>
      <c r="D101" s="84" t="s">
        <v>81</v>
      </c>
      <c r="E101" s="84">
        <f>D32+G32</f>
        <v>300000</v>
      </c>
      <c r="F101" s="85"/>
      <c r="G101" s="38" t="s">
        <v>416</v>
      </c>
      <c r="H101" s="33"/>
      <c r="I101" s="32"/>
      <c r="J101" s="32"/>
      <c r="K101" s="85"/>
      <c r="L101" s="84" t="s">
        <v>349</v>
      </c>
      <c r="M101" s="118">
        <f>C101-J104</f>
        <v>257000</v>
      </c>
      <c r="N101" s="29" t="s">
        <v>410</v>
      </c>
      <c r="O101" s="29">
        <f>E101-H102</f>
        <v>200000</v>
      </c>
    </row>
    <row r="102" spans="1:15" x14ac:dyDescent="0.25">
      <c r="A102" s="83"/>
      <c r="B102" s="84" t="s">
        <v>350</v>
      </c>
      <c r="C102" s="118">
        <f>D28+G28</f>
        <v>425000</v>
      </c>
      <c r="D102" s="85" t="s">
        <v>411</v>
      </c>
      <c r="E102" s="84">
        <f>D33+G33</f>
        <v>932000</v>
      </c>
      <c r="F102" s="85"/>
      <c r="G102" s="32" t="s">
        <v>408</v>
      </c>
      <c r="H102" s="33">
        <f>G32</f>
        <v>100000</v>
      </c>
      <c r="I102" s="32" t="s">
        <v>409</v>
      </c>
      <c r="J102" s="32">
        <f>D28</f>
        <v>425000</v>
      </c>
      <c r="K102" s="85"/>
      <c r="L102" s="84" t="s">
        <v>350</v>
      </c>
      <c r="M102" s="119">
        <f>C102-J102</f>
        <v>0</v>
      </c>
      <c r="N102" s="84" t="s">
        <v>70</v>
      </c>
      <c r="O102" s="84">
        <f>E102-H103</f>
        <v>497000</v>
      </c>
    </row>
    <row r="103" spans="1:15" x14ac:dyDescent="0.25">
      <c r="A103" s="83"/>
      <c r="B103" s="84" t="s">
        <v>351</v>
      </c>
      <c r="C103" s="118">
        <f>D29+G29</f>
        <v>547000</v>
      </c>
      <c r="D103" s="85"/>
      <c r="E103" s="85"/>
      <c r="F103" s="85"/>
      <c r="G103" s="32" t="s">
        <v>412</v>
      </c>
      <c r="H103" s="33">
        <f>G33</f>
        <v>435000</v>
      </c>
      <c r="I103" s="32" t="s">
        <v>366</v>
      </c>
      <c r="J103" s="32">
        <f>F84</f>
        <v>106999.99999999997</v>
      </c>
      <c r="K103" s="85"/>
      <c r="L103" s="84" t="s">
        <v>351</v>
      </c>
      <c r="M103" s="118">
        <f>C103+H104</f>
        <v>547000</v>
      </c>
      <c r="N103" s="85" t="s">
        <v>71</v>
      </c>
      <c r="O103" s="84">
        <f>J103</f>
        <v>106999.99999999997</v>
      </c>
    </row>
    <row r="104" spans="1:15" x14ac:dyDescent="0.25">
      <c r="A104" s="83"/>
      <c r="B104" s="84"/>
      <c r="C104" s="118"/>
      <c r="D104" s="85"/>
      <c r="E104" s="85"/>
      <c r="F104" s="85"/>
      <c r="G104" s="32"/>
      <c r="H104" s="33"/>
      <c r="I104" s="32" t="s">
        <v>414</v>
      </c>
      <c r="J104" s="122">
        <f>-(D73+D84)</f>
        <v>3000</v>
      </c>
      <c r="K104" s="85"/>
      <c r="M104" s="118"/>
    </row>
    <row r="105" spans="1:15" x14ac:dyDescent="0.25">
      <c r="A105" s="83"/>
      <c r="B105" s="29" t="s">
        <v>355</v>
      </c>
      <c r="C105" s="118">
        <f>-(D38+G38)</f>
        <v>800000</v>
      </c>
      <c r="D105" s="85" t="s">
        <v>417</v>
      </c>
      <c r="E105" s="85">
        <f>D36+G36</f>
        <v>950000</v>
      </c>
      <c r="F105" s="85"/>
      <c r="G105" s="84"/>
      <c r="H105" s="118"/>
      <c r="I105" s="85"/>
      <c r="J105" s="85"/>
      <c r="K105" s="85"/>
      <c r="L105" s="29" t="s">
        <v>355</v>
      </c>
      <c r="M105" s="118">
        <f>C105-J108</f>
        <v>797000</v>
      </c>
      <c r="N105" s="85" t="s">
        <v>417</v>
      </c>
      <c r="O105" s="85">
        <f>E105</f>
        <v>950000</v>
      </c>
    </row>
    <row r="106" spans="1:15" x14ac:dyDescent="0.25">
      <c r="A106" s="83"/>
      <c r="B106" s="29" t="s">
        <v>70</v>
      </c>
      <c r="C106" s="118">
        <f>E105-C105+E106</f>
        <v>197000</v>
      </c>
      <c r="D106" s="29" t="s">
        <v>354</v>
      </c>
      <c r="E106" s="85">
        <f>D37+G37</f>
        <v>47000</v>
      </c>
      <c r="F106" s="85"/>
      <c r="G106" s="39" t="s">
        <v>419</v>
      </c>
      <c r="H106" s="40"/>
      <c r="I106" s="41"/>
      <c r="J106" s="41"/>
      <c r="K106" s="85"/>
      <c r="L106" s="29" t="s">
        <v>70</v>
      </c>
      <c r="M106" s="118">
        <f>O105-M105</f>
        <v>153000</v>
      </c>
    </row>
    <row r="107" spans="1:15" x14ac:dyDescent="0.25">
      <c r="A107" s="121"/>
      <c r="B107" s="29" t="s">
        <v>420</v>
      </c>
      <c r="F107" s="85"/>
      <c r="G107" s="41" t="s">
        <v>354</v>
      </c>
      <c r="H107" s="40">
        <f>E106</f>
        <v>47000</v>
      </c>
      <c r="I107" s="41" t="s">
        <v>421</v>
      </c>
      <c r="J107" s="41">
        <f>G39</f>
        <v>50000</v>
      </c>
      <c r="L107" s="29" t="s">
        <v>420</v>
      </c>
    </row>
    <row r="108" spans="1:15" x14ac:dyDescent="0.25">
      <c r="A108" s="121"/>
      <c r="B108" s="84"/>
      <c r="C108" s="85"/>
      <c r="E108" s="85"/>
      <c r="F108" s="85"/>
      <c r="G108" s="41" t="s">
        <v>422</v>
      </c>
      <c r="H108" s="40">
        <f>SUM(D78:E78)</f>
        <v>11199.999999999998</v>
      </c>
      <c r="I108" s="41" t="s">
        <v>423</v>
      </c>
      <c r="J108" s="41">
        <f>E78+E67</f>
        <v>3000</v>
      </c>
    </row>
    <row r="109" spans="1:15" x14ac:dyDescent="0.25">
      <c r="A109" s="121"/>
      <c r="B109" s="84"/>
      <c r="C109" s="85"/>
      <c r="E109" s="85"/>
      <c r="F109" s="85"/>
      <c r="G109" s="41"/>
      <c r="H109" s="40"/>
      <c r="I109" s="123" t="s">
        <v>415</v>
      </c>
      <c r="J109" s="123">
        <f>D55</f>
        <v>5200</v>
      </c>
    </row>
    <row r="110" spans="1:15" x14ac:dyDescent="0.25">
      <c r="A110" s="121"/>
      <c r="B110" s="84"/>
      <c r="C110" s="85"/>
      <c r="E110" s="85"/>
      <c r="F110" s="85"/>
      <c r="H110" s="118"/>
    </row>
    <row r="111" spans="1:15" x14ac:dyDescent="0.25">
      <c r="A111" s="83"/>
      <c r="B111" s="84"/>
      <c r="C111" s="85"/>
      <c r="D111" s="85"/>
      <c r="E111" s="85"/>
      <c r="F111" s="85"/>
      <c r="G111" s="124" t="s">
        <v>424</v>
      </c>
      <c r="H111" s="43"/>
      <c r="I111" s="125"/>
      <c r="J111" s="125"/>
    </row>
    <row r="112" spans="1:15" x14ac:dyDescent="0.25">
      <c r="A112" s="83"/>
      <c r="B112" s="84"/>
      <c r="C112" s="85"/>
      <c r="D112" s="85"/>
      <c r="E112" s="85"/>
      <c r="F112" s="85"/>
      <c r="G112" s="125" t="s">
        <v>425</v>
      </c>
      <c r="H112" s="43">
        <f>C88</f>
        <v>50000</v>
      </c>
      <c r="I112" s="125" t="s">
        <v>426</v>
      </c>
      <c r="J112" s="125">
        <f>D88</f>
        <v>50000</v>
      </c>
    </row>
    <row r="113" spans="1:16" x14ac:dyDescent="0.25">
      <c r="A113" s="83"/>
      <c r="B113" s="84"/>
      <c r="C113" s="85"/>
      <c r="D113" s="85"/>
      <c r="E113" s="85"/>
      <c r="F113" s="85"/>
    </row>
    <row r="114" spans="1:16" x14ac:dyDescent="0.25">
      <c r="A114" s="83">
        <v>3</v>
      </c>
      <c r="B114" s="126" t="s">
        <v>427</v>
      </c>
      <c r="C114" s="83"/>
      <c r="D114" s="83"/>
      <c r="E114" s="83"/>
      <c r="F114" s="5"/>
    </row>
    <row r="115" spans="1:16" x14ac:dyDescent="0.25">
      <c r="A115" s="83"/>
      <c r="B115" s="179"/>
      <c r="C115" s="179"/>
      <c r="D115" s="105" t="s">
        <v>428</v>
      </c>
      <c r="E115" s="105" t="s">
        <v>70</v>
      </c>
      <c r="F115" s="105" t="s">
        <v>71</v>
      </c>
      <c r="G115" s="6" t="s">
        <v>429</v>
      </c>
    </row>
    <row r="116" spans="1:16" x14ac:dyDescent="0.25">
      <c r="A116" s="83"/>
      <c r="B116" s="179" t="s">
        <v>404</v>
      </c>
      <c r="C116" s="179"/>
      <c r="D116" s="109">
        <f>O93</f>
        <v>200000</v>
      </c>
      <c r="E116" s="109">
        <f>O94</f>
        <v>355200</v>
      </c>
      <c r="F116" s="109">
        <f>O95</f>
        <v>98799.999999999971</v>
      </c>
      <c r="G116" s="8">
        <f>SUM(D116:F116)</f>
        <v>654000</v>
      </c>
    </row>
    <row r="117" spans="1:16" x14ac:dyDescent="0.25">
      <c r="A117" s="83"/>
      <c r="B117" s="179" t="s">
        <v>430</v>
      </c>
      <c r="C117" s="179"/>
      <c r="D117" s="109"/>
      <c r="E117" s="109">
        <f>F123+F124</f>
        <v>141800</v>
      </c>
      <c r="F117" s="109">
        <f>F125</f>
        <v>11199.999999999998</v>
      </c>
      <c r="G117" s="8">
        <f>SUM(D117:F117)</f>
        <v>153000</v>
      </c>
    </row>
    <row r="118" spans="1:16" x14ac:dyDescent="0.25">
      <c r="A118" s="83"/>
      <c r="B118" s="179" t="s">
        <v>431</v>
      </c>
      <c r="C118" s="179"/>
      <c r="D118" s="109"/>
      <c r="E118" s="109"/>
      <c r="F118" s="109">
        <f>F78</f>
        <v>-2999.9999999999995</v>
      </c>
      <c r="G118" s="8">
        <f>SUM(D118:F118)</f>
        <v>-2999.9999999999995</v>
      </c>
    </row>
    <row r="119" spans="1:16" x14ac:dyDescent="0.25">
      <c r="A119" s="83"/>
      <c r="B119" s="179" t="s">
        <v>432</v>
      </c>
      <c r="C119" s="179"/>
      <c r="D119" s="109">
        <f>SUM(D116:D118)</f>
        <v>200000</v>
      </c>
      <c r="E119" s="109">
        <f>SUM(E116:E118)</f>
        <v>497000</v>
      </c>
      <c r="F119" s="109">
        <f>SUM(F116:F118)</f>
        <v>106999.99999999997</v>
      </c>
      <c r="G119" s="109">
        <f>SUM(G116:G118)</f>
        <v>804000</v>
      </c>
    </row>
    <row r="120" spans="1:16" x14ac:dyDescent="0.25">
      <c r="A120" s="83"/>
      <c r="B120" s="84"/>
      <c r="C120" s="85"/>
      <c r="D120" s="85"/>
      <c r="E120" s="85"/>
      <c r="F120" s="2"/>
    </row>
    <row r="121" spans="1:16" x14ac:dyDescent="0.25">
      <c r="A121" s="88"/>
      <c r="B121" s="127" t="s">
        <v>433</v>
      </c>
      <c r="E121" s="37"/>
      <c r="F121" s="37"/>
    </row>
    <row r="122" spans="1:16" x14ac:dyDescent="0.25">
      <c r="F122" s="52" t="s">
        <v>390</v>
      </c>
    </row>
    <row r="123" spans="1:16" x14ac:dyDescent="0.25">
      <c r="B123" s="29">
        <v>1</v>
      </c>
      <c r="C123" s="37" t="s">
        <v>434</v>
      </c>
      <c r="F123" s="128">
        <f>D39</f>
        <v>147000</v>
      </c>
      <c r="G123" s="29" t="s">
        <v>435</v>
      </c>
    </row>
    <row r="124" spans="1:16" x14ac:dyDescent="0.25">
      <c r="B124" s="29">
        <v>2</v>
      </c>
      <c r="C124" s="37" t="s">
        <v>436</v>
      </c>
      <c r="F124" s="128">
        <f>-J109</f>
        <v>-5200</v>
      </c>
    </row>
    <row r="125" spans="1:16" x14ac:dyDescent="0.25">
      <c r="B125" s="29">
        <v>3</v>
      </c>
      <c r="C125" s="37" t="s">
        <v>437</v>
      </c>
      <c r="F125" s="54">
        <f>SUM(D78:E78)</f>
        <v>11199.999999999998</v>
      </c>
      <c r="G125" s="29" t="s">
        <v>438</v>
      </c>
    </row>
    <row r="126" spans="1:16" x14ac:dyDescent="0.25">
      <c r="F126" s="29">
        <f>SUM(F123:F125)</f>
        <v>153000</v>
      </c>
    </row>
    <row r="128" spans="1:16" s="131" customFormat="1" x14ac:dyDescent="0.25">
      <c r="A128" s="129" t="s">
        <v>439</v>
      </c>
      <c r="B128" s="130" t="s">
        <v>440</v>
      </c>
      <c r="I128" s="132"/>
      <c r="J128" s="132"/>
      <c r="K128" s="132"/>
      <c r="L128" s="132"/>
      <c r="M128" s="133"/>
      <c r="N128" s="133"/>
      <c r="O128" s="132"/>
      <c r="P128" s="132"/>
    </row>
    <row r="129" spans="2:12" s="130" customFormat="1" x14ac:dyDescent="0.25">
      <c r="B129" s="56" t="s">
        <v>441</v>
      </c>
      <c r="C129" s="29" t="s">
        <v>442</v>
      </c>
      <c r="D129" s="29"/>
      <c r="E129" s="29">
        <f>D28-C28</f>
        <v>35000</v>
      </c>
      <c r="F129" s="56" t="s">
        <v>443</v>
      </c>
      <c r="G129" s="29" t="s">
        <v>444</v>
      </c>
      <c r="H129" s="29"/>
      <c r="I129" s="29">
        <f>D67+E67</f>
        <v>41800</v>
      </c>
      <c r="L129" s="29"/>
    </row>
    <row r="130" spans="2:12" s="130" customFormat="1" x14ac:dyDescent="0.25">
      <c r="C130" s="130" t="s">
        <v>446</v>
      </c>
      <c r="E130" s="29">
        <f>-F67</f>
        <v>12000</v>
      </c>
      <c r="G130" s="130" t="s">
        <v>447</v>
      </c>
      <c r="I130" s="29">
        <f>D55</f>
        <v>5200</v>
      </c>
    </row>
  </sheetData>
  <mergeCells count="14">
    <mergeCell ref="B118:C118"/>
    <mergeCell ref="B119:C119"/>
    <mergeCell ref="B100:E100"/>
    <mergeCell ref="G100:J100"/>
    <mergeCell ref="L100:O100"/>
    <mergeCell ref="B115:C115"/>
    <mergeCell ref="B116:C116"/>
    <mergeCell ref="B117:C117"/>
    <mergeCell ref="L92:O92"/>
    <mergeCell ref="H12:I12"/>
    <mergeCell ref="C25:D25"/>
    <mergeCell ref="F25:G25"/>
    <mergeCell ref="B92:E92"/>
    <mergeCell ref="G92:J92"/>
  </mergeCells>
  <phoneticPr fontId="2" type="noConversion"/>
  <pageMargins left="0.70866141732283472" right="0.70866141732283472" top="0.32" bottom="0.35" header="0.31496062992125984" footer="0.31496062992125984"/>
  <pageSetup paperSize="9" scale="78" orientation="landscape" r:id="rId1"/>
  <rowBreaks count="2" manualBreakCount="2">
    <brk id="44" max="15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44"/>
  <sheetViews>
    <sheetView view="pageBreakPreview" topLeftCell="A136" zoomScale="94" zoomScaleNormal="100" zoomScaleSheetLayoutView="94" workbookViewId="0">
      <selection activeCell="E12" sqref="E12"/>
    </sheetView>
  </sheetViews>
  <sheetFormatPr defaultColWidth="8.9140625" defaultRowHeight="16" x14ac:dyDescent="0.25"/>
  <cols>
    <col min="1" max="1" width="4.08203125" style="56" customWidth="1"/>
    <col min="2" max="2" width="8.9140625" style="29"/>
    <col min="3" max="3" width="8.25" style="29" customWidth="1"/>
    <col min="4" max="4" width="8.08203125" style="29" bestFit="1" customWidth="1"/>
    <col min="5" max="5" width="9.9140625" style="29" bestFit="1" customWidth="1"/>
    <col min="6" max="16384" width="8.9140625" style="29"/>
  </cols>
  <sheetData>
    <row r="1" spans="1:9" x14ac:dyDescent="0.25">
      <c r="A1" s="82" t="s">
        <v>448</v>
      </c>
    </row>
    <row r="4" spans="1:9" x14ac:dyDescent="0.25">
      <c r="A4" s="83">
        <v>1</v>
      </c>
      <c r="B4" s="84" t="s">
        <v>26</v>
      </c>
      <c r="C4" s="85"/>
      <c r="D4" s="85"/>
      <c r="E4" s="85"/>
      <c r="F4" s="85"/>
      <c r="G4" s="85"/>
      <c r="H4" s="85"/>
      <c r="I4" s="85"/>
    </row>
    <row r="5" spans="1:9" x14ac:dyDescent="0.25">
      <c r="B5" s="2" t="s">
        <v>324</v>
      </c>
      <c r="C5" s="85"/>
      <c r="D5" s="85"/>
      <c r="F5" s="85"/>
      <c r="G5" s="85"/>
      <c r="H5" s="85"/>
      <c r="I5" s="85"/>
    </row>
    <row r="6" spans="1:9" x14ac:dyDescent="0.25">
      <c r="A6" s="83"/>
      <c r="B6" s="29" t="s">
        <v>12</v>
      </c>
      <c r="F6" s="4">
        <v>0.8</v>
      </c>
      <c r="G6" s="85"/>
      <c r="H6" s="85"/>
      <c r="I6" s="85"/>
    </row>
    <row r="7" spans="1:9" x14ac:dyDescent="0.25">
      <c r="A7" s="83"/>
      <c r="B7" s="29" t="s">
        <v>92</v>
      </c>
      <c r="F7" s="2">
        <v>300000</v>
      </c>
      <c r="G7" s="85"/>
      <c r="H7" s="85"/>
      <c r="I7" s="85"/>
    </row>
    <row r="8" spans="1:9" x14ac:dyDescent="0.25">
      <c r="A8" s="83"/>
      <c r="B8" s="29" t="s">
        <v>449</v>
      </c>
      <c r="C8" s="4"/>
      <c r="F8" s="29">
        <v>250000</v>
      </c>
      <c r="G8" s="85"/>
      <c r="H8" s="85"/>
      <c r="I8" s="85"/>
    </row>
    <row r="9" spans="1:9" x14ac:dyDescent="0.25">
      <c r="A9" s="83"/>
      <c r="B9" s="2" t="s">
        <v>450</v>
      </c>
      <c r="C9" s="86"/>
      <c r="F9" s="85"/>
      <c r="G9" s="85"/>
      <c r="H9" s="85"/>
      <c r="I9" s="85"/>
    </row>
    <row r="10" spans="1:9" x14ac:dyDescent="0.25">
      <c r="A10" s="83"/>
      <c r="B10" s="29" t="s">
        <v>82</v>
      </c>
      <c r="C10" s="4"/>
      <c r="E10" s="85"/>
      <c r="F10" s="85"/>
      <c r="G10" s="85"/>
      <c r="H10" s="85"/>
      <c r="I10" s="85"/>
    </row>
    <row r="11" spans="1:9" x14ac:dyDescent="0.25">
      <c r="A11" s="83"/>
      <c r="B11" s="45" t="s">
        <v>451</v>
      </c>
      <c r="C11" s="134" t="s">
        <v>452</v>
      </c>
      <c r="D11" s="45" t="s">
        <v>453</v>
      </c>
      <c r="E11" s="105" t="s">
        <v>454</v>
      </c>
      <c r="F11" s="105" t="s">
        <v>455</v>
      </c>
      <c r="G11" s="85"/>
      <c r="H11" s="85"/>
      <c r="I11" s="85"/>
    </row>
    <row r="12" spans="1:9" x14ac:dyDescent="0.25">
      <c r="A12" s="83"/>
      <c r="B12" s="57" t="s">
        <v>456</v>
      </c>
      <c r="C12" s="8">
        <v>60000</v>
      </c>
      <c r="D12" s="8">
        <v>40000</v>
      </c>
      <c r="E12" s="109">
        <f>C12-D12</f>
        <v>20000</v>
      </c>
      <c r="F12" s="109">
        <v>5</v>
      </c>
      <c r="G12" s="85"/>
      <c r="H12" s="85"/>
      <c r="I12" s="85"/>
    </row>
    <row r="13" spans="1:9" x14ac:dyDescent="0.25">
      <c r="A13" s="83"/>
      <c r="B13" s="57" t="s">
        <v>457</v>
      </c>
      <c r="C13" s="27">
        <v>40000</v>
      </c>
      <c r="D13" s="8">
        <v>30000</v>
      </c>
      <c r="E13" s="109">
        <f>C13-D13</f>
        <v>10000</v>
      </c>
      <c r="F13" s="109">
        <v>2</v>
      </c>
      <c r="G13" s="85"/>
      <c r="H13" s="85"/>
      <c r="I13" s="85"/>
    </row>
    <row r="14" spans="1:9" x14ac:dyDescent="0.25">
      <c r="A14" s="83"/>
      <c r="B14" s="84" t="s">
        <v>458</v>
      </c>
      <c r="C14" s="4"/>
      <c r="E14" s="85"/>
      <c r="F14" s="85"/>
      <c r="G14" s="85"/>
      <c r="H14" s="85"/>
      <c r="I14" s="85"/>
    </row>
    <row r="15" spans="1:9" x14ac:dyDescent="0.25">
      <c r="A15" s="83"/>
      <c r="C15" s="2"/>
      <c r="D15" s="85"/>
      <c r="E15" s="85"/>
      <c r="F15" s="85"/>
      <c r="G15" s="85"/>
      <c r="H15" s="85"/>
      <c r="I15" s="85"/>
    </row>
    <row r="16" spans="1:9" x14ac:dyDescent="0.25">
      <c r="A16" s="56">
        <v>2</v>
      </c>
      <c r="B16" s="84" t="s">
        <v>372</v>
      </c>
    </row>
    <row r="17" spans="1:12" x14ac:dyDescent="0.25">
      <c r="B17" s="29" t="s">
        <v>459</v>
      </c>
    </row>
    <row r="18" spans="1:12" x14ac:dyDescent="0.25">
      <c r="B18" s="45"/>
      <c r="C18" s="103" t="s">
        <v>460</v>
      </c>
      <c r="D18" s="103" t="s">
        <v>461</v>
      </c>
      <c r="E18" s="103" t="s">
        <v>378</v>
      </c>
      <c r="F18" s="103" t="s">
        <v>348</v>
      </c>
      <c r="H18" s="37"/>
      <c r="I18" s="135"/>
      <c r="J18" s="20"/>
      <c r="K18" s="37"/>
      <c r="L18" s="37"/>
    </row>
    <row r="19" spans="1:12" x14ac:dyDescent="0.25">
      <c r="B19" s="106" t="s">
        <v>462</v>
      </c>
      <c r="C19" s="57">
        <v>24000</v>
      </c>
      <c r="D19" s="57">
        <v>18000</v>
      </c>
      <c r="E19" s="45" t="s">
        <v>463</v>
      </c>
      <c r="F19" s="57">
        <v>20000</v>
      </c>
      <c r="H19" s="37"/>
      <c r="I19" s="135"/>
      <c r="J19" s="20"/>
      <c r="K19" s="37"/>
      <c r="L19" s="37"/>
    </row>
    <row r="20" spans="1:12" x14ac:dyDescent="0.25">
      <c r="B20" s="106" t="s">
        <v>374</v>
      </c>
      <c r="C20" s="57">
        <v>6000</v>
      </c>
      <c r="D20" s="45" t="s">
        <v>463</v>
      </c>
      <c r="E20" s="45" t="s">
        <v>463</v>
      </c>
      <c r="F20" s="57">
        <v>5000</v>
      </c>
      <c r="H20" s="37"/>
      <c r="I20" s="135"/>
      <c r="J20" s="20"/>
      <c r="K20" s="37"/>
      <c r="L20" s="37"/>
    </row>
    <row r="21" spans="1:12" x14ac:dyDescent="0.25">
      <c r="B21" s="106" t="s">
        <v>376</v>
      </c>
      <c r="C21" s="57">
        <v>5000</v>
      </c>
      <c r="D21" s="45" t="s">
        <v>463</v>
      </c>
      <c r="E21" s="22">
        <v>0</v>
      </c>
      <c r="F21" s="57">
        <v>10000</v>
      </c>
      <c r="H21" s="37"/>
      <c r="I21" s="135"/>
      <c r="J21" s="20"/>
      <c r="K21" s="37"/>
      <c r="L21" s="37"/>
    </row>
    <row r="22" spans="1:12" x14ac:dyDescent="0.25">
      <c r="B22" s="84" t="s">
        <v>464</v>
      </c>
      <c r="C22" s="50"/>
      <c r="D22" s="135"/>
      <c r="E22" s="50"/>
      <c r="F22" s="135"/>
      <c r="H22" s="37"/>
      <c r="I22" s="135"/>
      <c r="J22" s="37"/>
      <c r="K22" s="37"/>
      <c r="L22" s="37"/>
    </row>
    <row r="23" spans="1:12" x14ac:dyDescent="0.25">
      <c r="B23" s="84"/>
    </row>
    <row r="24" spans="1:12" x14ac:dyDescent="0.25">
      <c r="B24" s="29" t="s">
        <v>465</v>
      </c>
    </row>
    <row r="25" spans="1:12" x14ac:dyDescent="0.25">
      <c r="A25" s="83"/>
      <c r="B25" s="45"/>
      <c r="C25" s="45" t="s">
        <v>466</v>
      </c>
      <c r="D25" s="45" t="s">
        <v>467</v>
      </c>
      <c r="E25" s="45" t="s">
        <v>468</v>
      </c>
      <c r="F25" s="85"/>
      <c r="G25" s="85"/>
      <c r="H25" s="85"/>
      <c r="I25" s="85"/>
      <c r="J25" s="85"/>
    </row>
    <row r="26" spans="1:12" x14ac:dyDescent="0.25">
      <c r="A26" s="83"/>
      <c r="B26" s="106" t="s">
        <v>453</v>
      </c>
      <c r="C26" s="45" t="s">
        <v>463</v>
      </c>
      <c r="D26" s="45" t="s">
        <v>463</v>
      </c>
      <c r="E26" s="57">
        <v>25000</v>
      </c>
      <c r="H26" s="85"/>
      <c r="I26" s="85"/>
      <c r="J26" s="85"/>
    </row>
    <row r="27" spans="1:12" x14ac:dyDescent="0.25">
      <c r="A27" s="83"/>
      <c r="B27" s="106" t="s">
        <v>469</v>
      </c>
      <c r="C27" s="57">
        <v>70000</v>
      </c>
      <c r="D27" s="57">
        <v>30000</v>
      </c>
      <c r="E27" s="57">
        <v>35000</v>
      </c>
      <c r="G27" s="37"/>
      <c r="H27" s="135"/>
      <c r="I27" s="85"/>
      <c r="J27" s="85"/>
    </row>
    <row r="28" spans="1:12" x14ac:dyDescent="0.25">
      <c r="A28" s="83"/>
      <c r="B28" s="106" t="s">
        <v>455</v>
      </c>
      <c r="C28" s="57">
        <v>5</v>
      </c>
      <c r="D28" s="57">
        <v>4</v>
      </c>
      <c r="E28" s="57">
        <v>5</v>
      </c>
      <c r="G28" s="37"/>
      <c r="H28" s="37"/>
      <c r="I28" s="85"/>
      <c r="J28" s="85"/>
    </row>
    <row r="29" spans="1:12" x14ac:dyDescent="0.25">
      <c r="A29" s="83"/>
      <c r="B29" s="29" t="s">
        <v>470</v>
      </c>
      <c r="G29" s="37"/>
      <c r="H29" s="37"/>
      <c r="I29" s="85"/>
      <c r="J29" s="85"/>
    </row>
    <row r="30" spans="1:12" x14ac:dyDescent="0.25">
      <c r="A30" s="83"/>
      <c r="G30" s="37"/>
      <c r="H30" s="37"/>
      <c r="I30" s="85"/>
      <c r="J30" s="85"/>
    </row>
    <row r="31" spans="1:12" x14ac:dyDescent="0.25">
      <c r="A31" s="83"/>
      <c r="B31" s="29" t="s">
        <v>471</v>
      </c>
      <c r="C31" s="85"/>
      <c r="D31" s="85"/>
      <c r="E31" s="85"/>
      <c r="F31" s="85"/>
      <c r="G31" s="85"/>
      <c r="H31" s="85"/>
      <c r="I31" s="85"/>
      <c r="J31" s="85"/>
    </row>
    <row r="32" spans="1:12" x14ac:dyDescent="0.25">
      <c r="A32" s="83"/>
      <c r="B32" s="45"/>
      <c r="C32" s="103" t="s">
        <v>460</v>
      </c>
      <c r="D32" s="103" t="s">
        <v>461</v>
      </c>
      <c r="E32" s="103" t="s">
        <v>378</v>
      </c>
      <c r="F32" s="103" t="s">
        <v>348</v>
      </c>
      <c r="G32" s="103" t="s">
        <v>472</v>
      </c>
      <c r="H32" s="37"/>
      <c r="I32" s="135"/>
      <c r="J32" s="37"/>
      <c r="K32" s="37"/>
      <c r="L32" s="37"/>
    </row>
    <row r="33" spans="1:10" x14ac:dyDescent="0.25">
      <c r="A33" s="83"/>
      <c r="B33" s="106" t="s">
        <v>473</v>
      </c>
      <c r="C33" s="57">
        <v>25000</v>
      </c>
      <c r="D33" s="45" t="s">
        <v>463</v>
      </c>
      <c r="E33" s="57">
        <v>40000</v>
      </c>
      <c r="F33" s="57">
        <v>30000</v>
      </c>
      <c r="G33" s="57">
        <v>25000</v>
      </c>
      <c r="I33" s="85"/>
      <c r="J33" s="85"/>
    </row>
    <row r="34" spans="1:10" x14ac:dyDescent="0.25">
      <c r="A34" s="83"/>
      <c r="C34" s="98"/>
      <c r="D34" s="11"/>
      <c r="E34" s="11"/>
      <c r="F34" s="11"/>
      <c r="G34" s="11"/>
      <c r="H34" s="20"/>
      <c r="I34" s="85"/>
    </row>
    <row r="35" spans="1:10" x14ac:dyDescent="0.25">
      <c r="A35" s="83"/>
      <c r="B35" s="85"/>
      <c r="H35" s="87"/>
      <c r="I35" s="87"/>
    </row>
    <row r="36" spans="1:10" x14ac:dyDescent="0.25">
      <c r="A36" s="88">
        <v>3</v>
      </c>
      <c r="B36" s="84" t="s">
        <v>344</v>
      </c>
      <c r="C36" s="85"/>
      <c r="D36" s="89"/>
      <c r="E36" s="85"/>
      <c r="F36" s="85"/>
      <c r="G36" s="85"/>
      <c r="H36" s="85"/>
      <c r="I36" s="85"/>
    </row>
    <row r="37" spans="1:10" x14ac:dyDescent="0.25">
      <c r="A37" s="83"/>
      <c r="C37" s="178" t="s">
        <v>345</v>
      </c>
      <c r="D37" s="178"/>
      <c r="E37" s="90"/>
      <c r="F37" s="178" t="s">
        <v>346</v>
      </c>
      <c r="G37" s="178"/>
      <c r="I37" s="90"/>
    </row>
    <row r="38" spans="1:10" x14ac:dyDescent="0.25">
      <c r="A38" s="83"/>
      <c r="B38" s="85"/>
      <c r="C38" s="52" t="s">
        <v>347</v>
      </c>
      <c r="D38" s="91" t="s">
        <v>348</v>
      </c>
      <c r="E38" s="90"/>
      <c r="F38" s="52" t="s">
        <v>347</v>
      </c>
      <c r="G38" s="91" t="s">
        <v>348</v>
      </c>
      <c r="I38" s="90"/>
    </row>
    <row r="39" spans="1:10" x14ac:dyDescent="0.25">
      <c r="A39" s="83"/>
      <c r="B39" s="84" t="s">
        <v>349</v>
      </c>
      <c r="C39" s="92">
        <v>80000</v>
      </c>
      <c r="D39" s="92">
        <v>120000</v>
      </c>
      <c r="E39" s="90"/>
      <c r="F39" s="92">
        <v>100000</v>
      </c>
      <c r="G39" s="93">
        <v>140000</v>
      </c>
      <c r="I39" s="90"/>
    </row>
    <row r="40" spans="1:10" x14ac:dyDescent="0.25">
      <c r="A40" s="83"/>
      <c r="B40" s="84" t="s">
        <v>350</v>
      </c>
      <c r="C40" s="94">
        <f>I82</f>
        <v>294000</v>
      </c>
      <c r="D40" s="94">
        <f>I83</f>
        <v>309500</v>
      </c>
      <c r="E40" s="90"/>
      <c r="F40" s="95">
        <v>0</v>
      </c>
      <c r="G40" s="95">
        <v>0</v>
      </c>
      <c r="I40" s="90"/>
    </row>
    <row r="41" spans="1:10" x14ac:dyDescent="0.25">
      <c r="A41" s="83"/>
      <c r="B41" s="29" t="s">
        <v>351</v>
      </c>
      <c r="C41" s="96">
        <f>C42-C39-C40</f>
        <v>136500</v>
      </c>
      <c r="D41" s="96">
        <f>D42-SUM(D39:D40)</f>
        <v>220500</v>
      </c>
      <c r="E41" s="90"/>
      <c r="F41" s="96">
        <f>F42-F39</f>
        <v>280000</v>
      </c>
      <c r="G41" s="96">
        <f>G42-SUM(G39:G40)</f>
        <v>260000</v>
      </c>
      <c r="I41" s="90"/>
    </row>
    <row r="42" spans="1:10" x14ac:dyDescent="0.25">
      <c r="A42" s="83"/>
      <c r="B42" s="84" t="s">
        <v>352</v>
      </c>
      <c r="C42" s="84">
        <f>C46</f>
        <v>510500</v>
      </c>
      <c r="D42" s="84">
        <f>D46</f>
        <v>650000</v>
      </c>
      <c r="E42" s="90"/>
      <c r="F42" s="84">
        <f>F46</f>
        <v>380000</v>
      </c>
      <c r="G42" s="84">
        <f>G46</f>
        <v>400000</v>
      </c>
      <c r="I42" s="90"/>
    </row>
    <row r="43" spans="1:10" x14ac:dyDescent="0.25">
      <c r="A43" s="83"/>
      <c r="B43" s="85"/>
      <c r="C43" s="84"/>
      <c r="D43" s="84"/>
      <c r="E43" s="90"/>
      <c r="F43" s="84"/>
      <c r="G43" s="84"/>
      <c r="I43" s="90"/>
    </row>
    <row r="44" spans="1:10" x14ac:dyDescent="0.25">
      <c r="A44" s="83"/>
      <c r="B44" s="84" t="s">
        <v>81</v>
      </c>
      <c r="C44" s="84">
        <v>200000</v>
      </c>
      <c r="D44" s="84">
        <v>200000</v>
      </c>
      <c r="E44" s="90"/>
      <c r="F44" s="84">
        <v>100000</v>
      </c>
      <c r="G44" s="92">
        <v>100000</v>
      </c>
      <c r="I44" s="90"/>
    </row>
    <row r="45" spans="1:10" x14ac:dyDescent="0.25">
      <c r="A45" s="83"/>
      <c r="B45" s="84" t="s">
        <v>70</v>
      </c>
      <c r="C45" s="96">
        <f>D45-D51</f>
        <v>310500</v>
      </c>
      <c r="D45" s="96">
        <v>450000</v>
      </c>
      <c r="E45" s="90"/>
      <c r="F45" s="96">
        <f>G45-G51+F33</f>
        <v>280000</v>
      </c>
      <c r="G45" s="97">
        <v>300000</v>
      </c>
      <c r="I45" s="90"/>
    </row>
    <row r="46" spans="1:10" x14ac:dyDescent="0.25">
      <c r="A46" s="83"/>
      <c r="B46" s="84" t="s">
        <v>352</v>
      </c>
      <c r="C46" s="84">
        <f>SUM(C44:C45)</f>
        <v>510500</v>
      </c>
      <c r="D46" s="84">
        <f>SUM(D44:D45)</f>
        <v>650000</v>
      </c>
      <c r="E46" s="90"/>
      <c r="F46" s="84">
        <f>SUM(F44:F45)</f>
        <v>380000</v>
      </c>
      <c r="G46" s="84">
        <f>SUM(G44:G45)</f>
        <v>400000</v>
      </c>
      <c r="I46" s="90"/>
    </row>
    <row r="47" spans="1:10" x14ac:dyDescent="0.25">
      <c r="A47" s="83"/>
      <c r="E47" s="90"/>
      <c r="G47" s="84"/>
      <c r="I47" s="90"/>
    </row>
    <row r="48" spans="1:10" x14ac:dyDescent="0.25">
      <c r="A48" s="83"/>
      <c r="B48" s="84" t="s">
        <v>353</v>
      </c>
      <c r="D48" s="29">
        <v>700000</v>
      </c>
      <c r="E48" s="90"/>
      <c r="G48" s="84">
        <v>250000</v>
      </c>
      <c r="I48" s="90"/>
    </row>
    <row r="49" spans="1:15" x14ac:dyDescent="0.25">
      <c r="A49" s="83"/>
      <c r="B49" s="84" t="s">
        <v>354</v>
      </c>
      <c r="D49" s="29">
        <f>SUM(D83:F83)</f>
        <v>39500</v>
      </c>
      <c r="E49" s="90"/>
      <c r="G49" s="95">
        <v>0</v>
      </c>
      <c r="I49" s="90"/>
    </row>
    <row r="50" spans="1:15" x14ac:dyDescent="0.25">
      <c r="B50" s="29" t="s">
        <v>355</v>
      </c>
      <c r="D50" s="74">
        <v>-600000</v>
      </c>
      <c r="E50" s="90"/>
      <c r="G50" s="74">
        <v>-200000</v>
      </c>
      <c r="I50" s="90"/>
    </row>
    <row r="51" spans="1:15" x14ac:dyDescent="0.25">
      <c r="A51" s="83"/>
      <c r="B51" s="29" t="s">
        <v>356</v>
      </c>
      <c r="D51" s="85">
        <f>SUM(D48:D50)</f>
        <v>139500</v>
      </c>
      <c r="E51" s="90"/>
      <c r="G51" s="85">
        <f>SUM(G48:G50)</f>
        <v>50000</v>
      </c>
      <c r="I51" s="90"/>
    </row>
    <row r="52" spans="1:15" x14ac:dyDescent="0.25">
      <c r="A52" s="83"/>
      <c r="B52" s="84"/>
      <c r="C52" s="85"/>
      <c r="D52" s="85"/>
      <c r="E52" s="90"/>
      <c r="F52" s="85"/>
      <c r="G52" s="85"/>
      <c r="H52" s="98"/>
      <c r="I52" s="92"/>
    </row>
    <row r="53" spans="1:15" x14ac:dyDescent="0.25">
      <c r="A53" s="83"/>
      <c r="B53" s="84"/>
      <c r="C53" s="85"/>
      <c r="D53" s="85"/>
      <c r="E53" s="90"/>
      <c r="F53" s="85"/>
      <c r="G53" s="85"/>
      <c r="H53" s="98"/>
      <c r="I53" s="92"/>
    </row>
    <row r="54" spans="1:15" s="2" customFormat="1" x14ac:dyDescent="0.25">
      <c r="A54" s="2" t="s">
        <v>557</v>
      </c>
    </row>
    <row r="55" spans="1:15" s="2" customFormat="1" x14ac:dyDescent="0.25"/>
    <row r="56" spans="1:15" s="2" customFormat="1" x14ac:dyDescent="0.25"/>
    <row r="57" spans="1:15" s="2" customFormat="1" x14ac:dyDescent="0.25">
      <c r="A57" s="17" t="s">
        <v>360</v>
      </c>
      <c r="B57" s="2" t="s">
        <v>361</v>
      </c>
    </row>
    <row r="58" spans="1:15" s="2" customFormat="1" x14ac:dyDescent="0.25"/>
    <row r="59" spans="1:15" s="2" customFormat="1" x14ac:dyDescent="0.25">
      <c r="A59" s="2" t="s">
        <v>362</v>
      </c>
      <c r="B59" s="2" t="s">
        <v>363</v>
      </c>
    </row>
    <row r="60" spans="1:15" x14ac:dyDescent="0.25">
      <c r="A60" s="83">
        <v>1</v>
      </c>
      <c r="B60" s="37" t="s">
        <v>474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x14ac:dyDescent="0.25">
      <c r="A61" s="88"/>
      <c r="D61" s="52" t="s">
        <v>365</v>
      </c>
      <c r="E61" s="52" t="s">
        <v>366</v>
      </c>
      <c r="F61" s="85"/>
      <c r="G61" s="85"/>
      <c r="H61" s="85"/>
      <c r="I61" s="85"/>
    </row>
    <row r="62" spans="1:15" x14ac:dyDescent="0.25">
      <c r="A62" s="88"/>
      <c r="B62" s="29" t="s">
        <v>384</v>
      </c>
      <c r="D62" s="31">
        <f>F7</f>
        <v>300000</v>
      </c>
      <c r="E62" s="99">
        <f>SUM(E63:E64)</f>
        <v>55999.999999999985</v>
      </c>
      <c r="F62" s="85"/>
      <c r="G62" s="85"/>
      <c r="H62" s="85"/>
      <c r="I62" s="85"/>
    </row>
    <row r="63" spans="1:15" x14ac:dyDescent="0.25">
      <c r="A63" s="88"/>
      <c r="B63" s="29" t="s">
        <v>475</v>
      </c>
      <c r="D63" s="31">
        <f>F8*F6</f>
        <v>200000</v>
      </c>
      <c r="E63" s="100">
        <f>F8*(1-F6)</f>
        <v>49999.999999999985</v>
      </c>
      <c r="F63" s="85"/>
      <c r="G63" s="85"/>
      <c r="H63" s="85"/>
      <c r="I63" s="85"/>
    </row>
    <row r="64" spans="1:15" x14ac:dyDescent="0.25">
      <c r="A64" s="88"/>
      <c r="B64" s="29" t="s">
        <v>476</v>
      </c>
      <c r="D64" s="101">
        <f>SUM(E12:E13)*F6</f>
        <v>24000</v>
      </c>
      <c r="E64" s="100">
        <f>SUM(E12:E13)*(1-F6)</f>
        <v>5999.9999999999991</v>
      </c>
      <c r="F64" s="85"/>
      <c r="G64" s="85"/>
      <c r="H64" s="85"/>
      <c r="I64" s="85"/>
    </row>
    <row r="65" spans="1:10" x14ac:dyDescent="0.25">
      <c r="A65" s="88"/>
      <c r="B65" s="29" t="s">
        <v>394</v>
      </c>
      <c r="D65" s="100">
        <f>D62-D63-D64</f>
        <v>76000</v>
      </c>
      <c r="E65" s="85"/>
      <c r="F65" s="85"/>
      <c r="G65" s="85"/>
      <c r="H65" s="85"/>
      <c r="I65" s="85"/>
    </row>
    <row r="66" spans="1:10" x14ac:dyDescent="0.25">
      <c r="A66" s="88"/>
      <c r="B66" s="29" t="s">
        <v>477</v>
      </c>
      <c r="D66" s="100"/>
      <c r="E66" s="85"/>
      <c r="F66" s="85"/>
      <c r="G66" s="85"/>
      <c r="H66" s="85"/>
      <c r="I66" s="85"/>
    </row>
    <row r="67" spans="1:10" x14ac:dyDescent="0.25">
      <c r="A67" s="88"/>
      <c r="H67" s="85"/>
      <c r="I67" s="85"/>
    </row>
    <row r="68" spans="1:10" x14ac:dyDescent="0.25">
      <c r="A68" s="83">
        <v>2</v>
      </c>
      <c r="B68" s="92" t="s">
        <v>372</v>
      </c>
      <c r="C68" s="92"/>
      <c r="D68" s="93"/>
      <c r="E68" s="93"/>
      <c r="J68" s="92"/>
    </row>
    <row r="69" spans="1:10" x14ac:dyDescent="0.25">
      <c r="A69" s="83"/>
      <c r="B69" s="92" t="s">
        <v>478</v>
      </c>
      <c r="C69" s="92"/>
      <c r="D69" s="93"/>
      <c r="E69" s="93"/>
      <c r="J69" s="92"/>
    </row>
    <row r="70" spans="1:10" x14ac:dyDescent="0.25">
      <c r="A70" s="83"/>
      <c r="B70" s="103"/>
      <c r="C70" s="103" t="s">
        <v>373</v>
      </c>
      <c r="D70" s="104" t="s">
        <v>374</v>
      </c>
      <c r="E70" s="104" t="s">
        <v>375</v>
      </c>
      <c r="F70" s="45" t="s">
        <v>376</v>
      </c>
      <c r="G70" s="45" t="s">
        <v>369</v>
      </c>
      <c r="H70" s="45" t="s">
        <v>479</v>
      </c>
      <c r="J70" s="92"/>
    </row>
    <row r="71" spans="1:10" x14ac:dyDescent="0.25">
      <c r="A71" s="83"/>
      <c r="B71" s="112" t="s">
        <v>378</v>
      </c>
      <c r="C71" s="103" t="str">
        <f>E19</f>
        <v>?</v>
      </c>
      <c r="D71" s="104" t="str">
        <f>E20</f>
        <v>?</v>
      </c>
      <c r="E71" s="104" t="s">
        <v>463</v>
      </c>
      <c r="F71" s="28">
        <v>0</v>
      </c>
      <c r="G71" s="28">
        <v>0</v>
      </c>
      <c r="H71" s="21" t="s">
        <v>463</v>
      </c>
      <c r="J71" s="92"/>
    </row>
    <row r="72" spans="1:10" x14ac:dyDescent="0.25">
      <c r="A72" s="83"/>
      <c r="B72" s="106" t="s">
        <v>348</v>
      </c>
      <c r="C72" s="106">
        <f>F19</f>
        <v>20000</v>
      </c>
      <c r="D72" s="57">
        <f>F20</f>
        <v>5000</v>
      </c>
      <c r="E72" s="24">
        <f>D72/C72</f>
        <v>0.25</v>
      </c>
      <c r="F72" s="57">
        <f>F21</f>
        <v>10000</v>
      </c>
      <c r="G72" s="57">
        <f>E72*F72</f>
        <v>2500</v>
      </c>
      <c r="H72" s="57">
        <f>-G72</f>
        <v>-2500</v>
      </c>
      <c r="J72" s="92"/>
    </row>
    <row r="73" spans="1:10" x14ac:dyDescent="0.25">
      <c r="A73" s="83"/>
      <c r="B73" s="92"/>
      <c r="C73" s="92"/>
      <c r="D73" s="37"/>
      <c r="E73" s="136"/>
      <c r="F73" s="37"/>
      <c r="G73" s="37"/>
      <c r="H73" s="37"/>
      <c r="J73" s="92"/>
    </row>
    <row r="74" spans="1:10" x14ac:dyDescent="0.25">
      <c r="A74" s="83"/>
      <c r="B74" s="92" t="s">
        <v>465</v>
      </c>
      <c r="C74" s="92"/>
      <c r="D74" s="93"/>
      <c r="E74" s="93"/>
      <c r="J74" s="92"/>
    </row>
    <row r="75" spans="1:10" x14ac:dyDescent="0.25">
      <c r="B75" s="109"/>
      <c r="C75" s="103" t="s">
        <v>480</v>
      </c>
      <c r="D75" s="103" t="s">
        <v>390</v>
      </c>
      <c r="E75" s="137" t="s">
        <v>481</v>
      </c>
    </row>
    <row r="76" spans="1:10" x14ac:dyDescent="0.25">
      <c r="B76" s="106" t="s">
        <v>482</v>
      </c>
      <c r="C76" s="28">
        <v>0</v>
      </c>
      <c r="D76" s="138">
        <f>-C77/5</f>
        <v>2000</v>
      </c>
      <c r="E76" s="138">
        <f>D76</f>
        <v>2000</v>
      </c>
    </row>
    <row r="77" spans="1:10" x14ac:dyDescent="0.25">
      <c r="B77" s="106" t="s">
        <v>483</v>
      </c>
      <c r="C77" s="107">
        <f>-E27+E26</f>
        <v>-10000</v>
      </c>
      <c r="D77" s="107">
        <f>C77+D76</f>
        <v>-8000</v>
      </c>
      <c r="E77" s="139">
        <f>D77+D76</f>
        <v>-6000</v>
      </c>
    </row>
    <row r="78" spans="1:10" x14ac:dyDescent="0.25">
      <c r="A78" s="83"/>
      <c r="B78" s="92"/>
      <c r="C78" s="92"/>
      <c r="D78" s="93"/>
      <c r="E78" s="93"/>
      <c r="J78" s="92"/>
    </row>
    <row r="79" spans="1:10" x14ac:dyDescent="0.25">
      <c r="A79" s="88" t="s">
        <v>381</v>
      </c>
      <c r="B79" s="29" t="s">
        <v>382</v>
      </c>
      <c r="I79" s="85"/>
    </row>
    <row r="80" spans="1:10" x14ac:dyDescent="0.25">
      <c r="A80" s="88">
        <v>1</v>
      </c>
      <c r="B80" s="37" t="s">
        <v>383</v>
      </c>
      <c r="I80" s="85"/>
    </row>
    <row r="81" spans="1:10" ht="32" x14ac:dyDescent="0.25">
      <c r="A81" s="83"/>
      <c r="B81" s="103"/>
      <c r="C81" s="103" t="s">
        <v>384</v>
      </c>
      <c r="D81" s="103" t="s">
        <v>385</v>
      </c>
      <c r="E81" s="110" t="s">
        <v>386</v>
      </c>
      <c r="F81" s="111" t="s">
        <v>484</v>
      </c>
      <c r="G81" s="111" t="s">
        <v>387</v>
      </c>
      <c r="H81" s="111" t="s">
        <v>388</v>
      </c>
      <c r="I81" s="110" t="s">
        <v>389</v>
      </c>
    </row>
    <row r="82" spans="1:10" x14ac:dyDescent="0.25">
      <c r="A82" s="83"/>
      <c r="B82" s="106" t="s">
        <v>404</v>
      </c>
      <c r="C82" s="106">
        <f>$F$7</f>
        <v>300000</v>
      </c>
      <c r="D82" s="113">
        <f>G50*F5</f>
        <v>0</v>
      </c>
      <c r="E82" s="113">
        <v>0</v>
      </c>
      <c r="F82" s="113">
        <v>0</v>
      </c>
      <c r="G82" s="22">
        <v>0</v>
      </c>
      <c r="H82" s="140">
        <v>-6000</v>
      </c>
      <c r="I82" s="106">
        <f>SUM(C82:H82)</f>
        <v>294000</v>
      </c>
    </row>
    <row r="83" spans="1:10" x14ac:dyDescent="0.25">
      <c r="A83" s="83"/>
      <c r="B83" s="106" t="s">
        <v>390</v>
      </c>
      <c r="C83" s="106">
        <f>$F$7</f>
        <v>300000</v>
      </c>
      <c r="D83" s="106">
        <f>G51*F6</f>
        <v>40000</v>
      </c>
      <c r="E83" s="106">
        <f>H72</f>
        <v>-2500</v>
      </c>
      <c r="F83" s="106">
        <f>D76</f>
        <v>2000</v>
      </c>
      <c r="G83" s="8">
        <f>-F33*F6</f>
        <v>-24000</v>
      </c>
      <c r="H83" s="8">
        <f>H82</f>
        <v>-6000</v>
      </c>
      <c r="I83" s="106">
        <f>SUM(C83:H83)</f>
        <v>309500</v>
      </c>
    </row>
    <row r="84" spans="1:10" x14ac:dyDescent="0.25">
      <c r="A84" s="83"/>
      <c r="B84" s="92" t="s">
        <v>485</v>
      </c>
      <c r="C84" s="92"/>
      <c r="D84" s="92"/>
      <c r="E84" s="98"/>
      <c r="F84" s="11"/>
      <c r="H84" s="50"/>
      <c r="I84" s="92"/>
    </row>
    <row r="85" spans="1:10" x14ac:dyDescent="0.25">
      <c r="A85" s="83"/>
      <c r="B85" s="92"/>
      <c r="C85" s="92"/>
      <c r="D85" s="92"/>
      <c r="E85" s="92"/>
      <c r="F85" s="98"/>
      <c r="G85" s="11"/>
      <c r="I85" s="50"/>
      <c r="J85" s="92"/>
    </row>
    <row r="86" spans="1:10" x14ac:dyDescent="0.25">
      <c r="A86" s="83"/>
      <c r="B86" s="92" t="s">
        <v>18</v>
      </c>
      <c r="C86" s="92"/>
      <c r="D86" s="92"/>
      <c r="E86" s="92"/>
      <c r="F86" s="98"/>
      <c r="G86" s="11"/>
      <c r="H86" s="37"/>
      <c r="I86" s="37"/>
      <c r="J86" s="92"/>
    </row>
    <row r="87" spans="1:10" ht="30.75" customHeight="1" x14ac:dyDescent="0.25">
      <c r="A87" s="83"/>
      <c r="B87" s="45"/>
      <c r="C87" s="111" t="s">
        <v>392</v>
      </c>
      <c r="D87" s="110" t="s">
        <v>393</v>
      </c>
      <c r="E87" s="110" t="s">
        <v>486</v>
      </c>
      <c r="F87" s="111" t="s">
        <v>394</v>
      </c>
      <c r="G87" s="110" t="s">
        <v>395</v>
      </c>
      <c r="J87" s="92"/>
    </row>
    <row r="88" spans="1:10" x14ac:dyDescent="0.25">
      <c r="A88" s="83"/>
      <c r="B88" s="106" t="s">
        <v>347</v>
      </c>
      <c r="C88" s="106">
        <f>F46*F6</f>
        <v>304000</v>
      </c>
      <c r="D88" s="141">
        <f>-G71</f>
        <v>0</v>
      </c>
      <c r="E88" s="107">
        <f>C77</f>
        <v>-10000</v>
      </c>
      <c r="F88" s="22">
        <v>0</v>
      </c>
      <c r="G88" s="57">
        <f>SUM(C88:F88)</f>
        <v>294000</v>
      </c>
      <c r="H88" s="14">
        <f>G88-I82</f>
        <v>0</v>
      </c>
      <c r="J88" s="92"/>
    </row>
    <row r="89" spans="1:10" x14ac:dyDescent="0.25">
      <c r="A89" s="83"/>
      <c r="B89" s="106" t="s">
        <v>348</v>
      </c>
      <c r="C89" s="106">
        <f>G46*F6</f>
        <v>320000</v>
      </c>
      <c r="D89" s="107">
        <f>-G72</f>
        <v>-2500</v>
      </c>
      <c r="E89" s="107">
        <f>D77</f>
        <v>-8000</v>
      </c>
      <c r="F89" s="22">
        <v>0</v>
      </c>
      <c r="G89" s="57">
        <f>SUM(C89:F89)</f>
        <v>309500</v>
      </c>
      <c r="H89" s="14">
        <f>G89-I83</f>
        <v>0</v>
      </c>
      <c r="J89" s="114"/>
    </row>
    <row r="90" spans="1:10" x14ac:dyDescent="0.25">
      <c r="B90" s="84"/>
      <c r="C90" s="92"/>
      <c r="G90" s="85"/>
    </row>
    <row r="91" spans="1:10" x14ac:dyDescent="0.25">
      <c r="A91" s="88">
        <v>2</v>
      </c>
      <c r="B91" s="37" t="s">
        <v>396</v>
      </c>
      <c r="I91" s="85"/>
    </row>
    <row r="92" spans="1:10" ht="32" x14ac:dyDescent="0.25">
      <c r="A92" s="83"/>
      <c r="B92" s="103"/>
      <c r="C92" s="103" t="s">
        <v>384</v>
      </c>
      <c r="D92" s="103" t="s">
        <v>385</v>
      </c>
      <c r="E92" s="110" t="s">
        <v>386</v>
      </c>
      <c r="F92" s="111" t="s">
        <v>484</v>
      </c>
      <c r="G92" s="111" t="s">
        <v>397</v>
      </c>
      <c r="H92" s="111" t="s">
        <v>388</v>
      </c>
      <c r="I92" s="110" t="s">
        <v>389</v>
      </c>
    </row>
    <row r="93" spans="1:10" x14ac:dyDescent="0.25">
      <c r="A93" s="83"/>
      <c r="B93" s="106" t="s">
        <v>404</v>
      </c>
      <c r="C93" s="106">
        <f>E62</f>
        <v>55999.999999999985</v>
      </c>
      <c r="D93" s="113">
        <v>0</v>
      </c>
      <c r="E93" s="113">
        <f>H76</f>
        <v>0</v>
      </c>
      <c r="F93" s="113">
        <v>0</v>
      </c>
      <c r="G93" s="22">
        <v>0</v>
      </c>
      <c r="H93" s="142">
        <v>20000</v>
      </c>
      <c r="I93" s="106">
        <f>SUM(C93:H93)</f>
        <v>75999.999999999985</v>
      </c>
    </row>
    <row r="94" spans="1:10" x14ac:dyDescent="0.25">
      <c r="A94" s="83"/>
      <c r="B94" s="106" t="s">
        <v>390</v>
      </c>
      <c r="C94" s="106">
        <f>E62</f>
        <v>55999.999999999985</v>
      </c>
      <c r="D94" s="106">
        <f>G51*(1-F6)</f>
        <v>9999.9999999999982</v>
      </c>
      <c r="E94" s="113">
        <f>H78</f>
        <v>0</v>
      </c>
      <c r="F94" s="113">
        <v>0</v>
      </c>
      <c r="G94" s="8">
        <f>-F33*(1-F6)</f>
        <v>-5999.9999999999991</v>
      </c>
      <c r="H94" s="143">
        <f>H93</f>
        <v>20000</v>
      </c>
      <c r="I94" s="106">
        <f>SUM(C94:H94)</f>
        <v>79999.999999999985</v>
      </c>
    </row>
    <row r="95" spans="1:10" x14ac:dyDescent="0.25">
      <c r="A95" s="83"/>
      <c r="B95" s="92" t="s">
        <v>487</v>
      </c>
      <c r="C95" s="92"/>
      <c r="D95" s="92"/>
      <c r="E95" s="98"/>
      <c r="F95" s="11"/>
      <c r="H95" s="50"/>
      <c r="I95" s="92"/>
    </row>
    <row r="96" spans="1:10" x14ac:dyDescent="0.25">
      <c r="A96" s="83"/>
      <c r="B96" s="92"/>
      <c r="C96" s="92"/>
      <c r="D96" s="92"/>
      <c r="E96" s="92"/>
      <c r="F96" s="98"/>
      <c r="G96" s="11"/>
      <c r="I96" s="50"/>
      <c r="J96" s="92"/>
    </row>
    <row r="97" spans="1:15" x14ac:dyDescent="0.25">
      <c r="A97" s="83"/>
      <c r="B97" s="92" t="s">
        <v>18</v>
      </c>
      <c r="C97" s="92"/>
      <c r="D97" s="92"/>
      <c r="E97" s="92"/>
      <c r="F97" s="98"/>
      <c r="G97" s="11"/>
      <c r="H97" s="37"/>
      <c r="I97" s="37"/>
      <c r="J97" s="92"/>
    </row>
    <row r="98" spans="1:15" ht="31.5" customHeight="1" x14ac:dyDescent="0.25">
      <c r="A98" s="83"/>
      <c r="B98" s="45"/>
      <c r="C98" s="111" t="s">
        <v>392</v>
      </c>
      <c r="D98" s="110" t="s">
        <v>393</v>
      </c>
      <c r="E98" s="110" t="s">
        <v>486</v>
      </c>
      <c r="F98" s="111" t="s">
        <v>394</v>
      </c>
      <c r="G98" s="110" t="s">
        <v>395</v>
      </c>
      <c r="J98" s="92"/>
    </row>
    <row r="99" spans="1:15" x14ac:dyDescent="0.25">
      <c r="A99" s="83"/>
      <c r="B99" s="106" t="s">
        <v>347</v>
      </c>
      <c r="C99" s="106">
        <f>F46*(1-F6)</f>
        <v>75999.999999999985</v>
      </c>
      <c r="D99" s="141">
        <f>-G76</f>
        <v>0</v>
      </c>
      <c r="E99" s="141">
        <f>-C85</f>
        <v>0</v>
      </c>
      <c r="F99" s="22">
        <v>0</v>
      </c>
      <c r="G99" s="57">
        <f>SUM(C99:F99)</f>
        <v>75999.999999999985</v>
      </c>
      <c r="H99" s="14">
        <f>G99-I93</f>
        <v>0</v>
      </c>
      <c r="J99" s="92"/>
    </row>
    <row r="100" spans="1:15" x14ac:dyDescent="0.25">
      <c r="A100" s="83"/>
      <c r="B100" s="106" t="s">
        <v>348</v>
      </c>
      <c r="C100" s="106">
        <f>G46*(1-F6)</f>
        <v>79999.999999999985</v>
      </c>
      <c r="D100" s="141">
        <f>-G78</f>
        <v>0</v>
      </c>
      <c r="E100" s="141">
        <f>-C86</f>
        <v>0</v>
      </c>
      <c r="F100" s="22">
        <v>0</v>
      </c>
      <c r="G100" s="57">
        <f>SUM(C100:F100)</f>
        <v>79999.999999999985</v>
      </c>
      <c r="H100" s="14">
        <f>G100-I94</f>
        <v>0</v>
      </c>
      <c r="J100" s="114"/>
    </row>
    <row r="101" spans="1:15" x14ac:dyDescent="0.25">
      <c r="A101" s="83"/>
      <c r="B101" s="92"/>
      <c r="C101" s="92"/>
      <c r="D101" s="20"/>
      <c r="E101" s="117"/>
      <c r="F101" s="117"/>
      <c r="G101" s="20"/>
      <c r="H101" s="37"/>
      <c r="I101" s="14"/>
      <c r="J101" s="114"/>
    </row>
    <row r="102" spans="1:15" x14ac:dyDescent="0.25">
      <c r="A102" s="88">
        <v>3</v>
      </c>
      <c r="B102" s="84" t="s">
        <v>399</v>
      </c>
    </row>
    <row r="103" spans="1:15" x14ac:dyDescent="0.25">
      <c r="A103" s="88"/>
      <c r="B103" s="103"/>
      <c r="C103" s="45" t="s">
        <v>400</v>
      </c>
      <c r="D103" s="45" t="s">
        <v>401</v>
      </c>
    </row>
    <row r="104" spans="1:15" x14ac:dyDescent="0.25">
      <c r="A104" s="88"/>
      <c r="B104" s="106" t="s">
        <v>390</v>
      </c>
      <c r="C104" s="57">
        <f>F19</f>
        <v>20000</v>
      </c>
      <c r="D104" s="57">
        <f>C104</f>
        <v>20000</v>
      </c>
    </row>
    <row r="105" spans="1:15" x14ac:dyDescent="0.25">
      <c r="A105" s="88"/>
      <c r="B105" s="84"/>
    </row>
    <row r="106" spans="1:15" x14ac:dyDescent="0.25">
      <c r="A106" s="88"/>
      <c r="B106" s="84"/>
    </row>
    <row r="107" spans="1:15" x14ac:dyDescent="0.25">
      <c r="A107" s="83" t="s">
        <v>402</v>
      </c>
      <c r="B107" s="84" t="s">
        <v>403</v>
      </c>
      <c r="C107" s="85"/>
      <c r="D107" s="85"/>
      <c r="E107" s="85"/>
      <c r="F107" s="2"/>
    </row>
    <row r="108" spans="1:15" x14ac:dyDescent="0.25">
      <c r="A108" s="83">
        <v>1</v>
      </c>
      <c r="B108" s="84" t="s">
        <v>404</v>
      </c>
      <c r="C108" s="85"/>
      <c r="D108" s="85"/>
      <c r="E108" s="85"/>
      <c r="F108" s="2"/>
    </row>
    <row r="109" spans="1:15" x14ac:dyDescent="0.25">
      <c r="A109" s="83"/>
      <c r="B109" s="177" t="s">
        <v>405</v>
      </c>
      <c r="C109" s="177"/>
      <c r="D109" s="177"/>
      <c r="E109" s="177"/>
      <c r="F109" s="85"/>
      <c r="G109" s="177" t="s">
        <v>406</v>
      </c>
      <c r="H109" s="177"/>
      <c r="I109" s="177"/>
      <c r="J109" s="177"/>
      <c r="K109" s="85"/>
      <c r="L109" s="177" t="s">
        <v>407</v>
      </c>
      <c r="M109" s="177"/>
      <c r="N109" s="177"/>
      <c r="O109" s="177"/>
    </row>
    <row r="110" spans="1:15" x14ac:dyDescent="0.25">
      <c r="A110" s="83"/>
      <c r="B110" s="84" t="s">
        <v>349</v>
      </c>
      <c r="C110" s="118">
        <f>C39+F39</f>
        <v>180000</v>
      </c>
      <c r="D110" s="84" t="s">
        <v>81</v>
      </c>
      <c r="E110" s="84">
        <f>C44+F44</f>
        <v>300000</v>
      </c>
      <c r="F110" s="85"/>
      <c r="G110" s="38" t="s">
        <v>416</v>
      </c>
      <c r="H110" s="33"/>
      <c r="I110" s="32"/>
      <c r="J110" s="32"/>
      <c r="K110" s="85"/>
      <c r="L110" s="84" t="s">
        <v>349</v>
      </c>
      <c r="M110" s="118">
        <f>C110</f>
        <v>180000</v>
      </c>
      <c r="N110" s="29" t="s">
        <v>410</v>
      </c>
      <c r="O110" s="29">
        <f>E110-H111</f>
        <v>200000</v>
      </c>
    </row>
    <row r="111" spans="1:15" x14ac:dyDescent="0.25">
      <c r="A111" s="83"/>
      <c r="B111" s="84" t="s">
        <v>350</v>
      </c>
      <c r="C111" s="118">
        <f>C40+F40</f>
        <v>294000</v>
      </c>
      <c r="D111" s="85" t="s">
        <v>488</v>
      </c>
      <c r="E111" s="84">
        <f>C45+F45</f>
        <v>590500</v>
      </c>
      <c r="F111" s="85"/>
      <c r="G111" s="32" t="s">
        <v>408</v>
      </c>
      <c r="H111" s="33">
        <f>F44</f>
        <v>100000</v>
      </c>
      <c r="I111" s="32" t="s">
        <v>409</v>
      </c>
      <c r="J111" s="32">
        <f>C111</f>
        <v>294000</v>
      </c>
      <c r="K111" s="85"/>
      <c r="L111" s="84" t="s">
        <v>350</v>
      </c>
      <c r="M111" s="119">
        <f>C111-J111</f>
        <v>0</v>
      </c>
      <c r="N111" s="84" t="s">
        <v>70</v>
      </c>
      <c r="O111" s="144">
        <f>E111-H112</f>
        <v>310500</v>
      </c>
    </row>
    <row r="112" spans="1:15" x14ac:dyDescent="0.25">
      <c r="A112" s="83"/>
      <c r="B112" s="84" t="s">
        <v>351</v>
      </c>
      <c r="C112" s="118">
        <f>C41+F41</f>
        <v>416500</v>
      </c>
      <c r="D112" s="85"/>
      <c r="E112" s="85"/>
      <c r="F112" s="85"/>
      <c r="G112" s="32" t="s">
        <v>412</v>
      </c>
      <c r="H112" s="33">
        <f>F45</f>
        <v>280000</v>
      </c>
      <c r="I112" s="32" t="s">
        <v>366</v>
      </c>
      <c r="J112" s="32">
        <f>G99</f>
        <v>75999.999999999985</v>
      </c>
      <c r="K112" s="85"/>
      <c r="L112" s="84" t="s">
        <v>351</v>
      </c>
      <c r="M112" s="118">
        <f>C112+H113-J113</f>
        <v>406500</v>
      </c>
      <c r="N112" s="85" t="s">
        <v>71</v>
      </c>
      <c r="O112" s="84">
        <f>J112</f>
        <v>75999.999999999985</v>
      </c>
    </row>
    <row r="113" spans="1:15" x14ac:dyDescent="0.25">
      <c r="A113" s="83"/>
      <c r="B113" s="84"/>
      <c r="C113" s="118"/>
      <c r="D113" s="85"/>
      <c r="E113" s="85"/>
      <c r="F113" s="85"/>
      <c r="G113" s="32"/>
      <c r="H113" s="33"/>
      <c r="I113" s="32" t="s">
        <v>489</v>
      </c>
      <c r="J113" s="32">
        <f>-E88</f>
        <v>10000</v>
      </c>
      <c r="K113" s="85"/>
      <c r="L113" s="84"/>
      <c r="M113" s="118"/>
      <c r="N113" s="85"/>
      <c r="O113" s="85"/>
    </row>
    <row r="114" spans="1:15" x14ac:dyDescent="0.25">
      <c r="A114" s="83"/>
      <c r="B114" s="83"/>
      <c r="C114" s="83"/>
      <c r="D114" s="83"/>
      <c r="E114" s="83"/>
      <c r="F114" s="85"/>
      <c r="G114" s="85"/>
      <c r="H114" s="118"/>
      <c r="K114" s="85"/>
      <c r="L114" s="85"/>
      <c r="M114" s="85"/>
      <c r="N114" s="85"/>
      <c r="O114" s="85"/>
    </row>
    <row r="115" spans="1:15" x14ac:dyDescent="0.25">
      <c r="A115" s="83"/>
      <c r="B115" s="83"/>
      <c r="C115" s="83"/>
      <c r="D115" s="83"/>
      <c r="E115" s="83"/>
      <c r="F115" s="85"/>
      <c r="K115" s="85"/>
      <c r="L115" s="85"/>
      <c r="M115" s="85"/>
      <c r="N115" s="85"/>
      <c r="O115" s="85"/>
    </row>
    <row r="116" spans="1:15" x14ac:dyDescent="0.25">
      <c r="A116" s="121"/>
      <c r="B116" s="121"/>
      <c r="C116" s="121"/>
      <c r="D116" s="121"/>
      <c r="E116" s="121"/>
      <c r="F116" s="85"/>
      <c r="G116" s="84"/>
      <c r="I116" s="85"/>
      <c r="J116" s="85"/>
    </row>
    <row r="117" spans="1:15" x14ac:dyDescent="0.25">
      <c r="A117" s="83">
        <v>2</v>
      </c>
      <c r="B117" s="84" t="s">
        <v>390</v>
      </c>
      <c r="C117" s="85"/>
      <c r="D117" s="85"/>
      <c r="E117" s="85"/>
      <c r="F117" s="2"/>
    </row>
    <row r="118" spans="1:15" x14ac:dyDescent="0.25">
      <c r="A118" s="83"/>
      <c r="B118" s="177" t="s">
        <v>405</v>
      </c>
      <c r="C118" s="177"/>
      <c r="D118" s="177"/>
      <c r="E118" s="177"/>
      <c r="F118" s="85"/>
      <c r="G118" s="177" t="s">
        <v>406</v>
      </c>
      <c r="H118" s="177"/>
      <c r="I118" s="177"/>
      <c r="J118" s="177"/>
      <c r="K118" s="85"/>
      <c r="L118" s="177" t="s">
        <v>407</v>
      </c>
      <c r="M118" s="177"/>
      <c r="N118" s="177"/>
      <c r="O118" s="177"/>
    </row>
    <row r="119" spans="1:15" x14ac:dyDescent="0.25">
      <c r="A119" s="83"/>
      <c r="B119" s="84" t="s">
        <v>349</v>
      </c>
      <c r="C119" s="118">
        <f>D39+G39</f>
        <v>260000</v>
      </c>
      <c r="D119" s="84" t="s">
        <v>81</v>
      </c>
      <c r="E119" s="84">
        <f>D44+G44</f>
        <v>300000</v>
      </c>
      <c r="F119" s="85"/>
      <c r="G119" s="38" t="s">
        <v>416</v>
      </c>
      <c r="H119" s="33"/>
      <c r="I119" s="32"/>
      <c r="J119" s="32"/>
      <c r="K119" s="85"/>
      <c r="L119" s="84" t="s">
        <v>349</v>
      </c>
      <c r="M119" s="118">
        <f>C119-J122</f>
        <v>257500</v>
      </c>
      <c r="N119" s="29" t="s">
        <v>410</v>
      </c>
      <c r="O119" s="29">
        <f>E119-H120</f>
        <v>200000</v>
      </c>
    </row>
    <row r="120" spans="1:15" x14ac:dyDescent="0.25">
      <c r="A120" s="83"/>
      <c r="B120" s="84" t="s">
        <v>350</v>
      </c>
      <c r="C120" s="118">
        <f>D40+G40</f>
        <v>309500</v>
      </c>
      <c r="D120" s="85" t="s">
        <v>488</v>
      </c>
      <c r="E120" s="84">
        <f>D45+G45</f>
        <v>750000</v>
      </c>
      <c r="F120" s="85"/>
      <c r="G120" s="32" t="s">
        <v>408</v>
      </c>
      <c r="H120" s="33">
        <f>G44</f>
        <v>100000</v>
      </c>
      <c r="I120" s="32" t="s">
        <v>409</v>
      </c>
      <c r="J120" s="32">
        <f>C120</f>
        <v>309500</v>
      </c>
      <c r="K120" s="85"/>
      <c r="L120" s="84" t="s">
        <v>350</v>
      </c>
      <c r="M120" s="119">
        <f>C120-J120</f>
        <v>0</v>
      </c>
      <c r="N120" s="84" t="s">
        <v>70</v>
      </c>
      <c r="O120" s="84">
        <f>E120-H121</f>
        <v>450000</v>
      </c>
    </row>
    <row r="121" spans="1:15" x14ac:dyDescent="0.25">
      <c r="A121" s="83"/>
      <c r="B121" s="84" t="s">
        <v>351</v>
      </c>
      <c r="C121" s="118">
        <f>D41+G41</f>
        <v>480500</v>
      </c>
      <c r="D121" s="85"/>
      <c r="E121" s="85"/>
      <c r="F121" s="85"/>
      <c r="G121" s="32" t="s">
        <v>412</v>
      </c>
      <c r="H121" s="33">
        <f>G45</f>
        <v>300000</v>
      </c>
      <c r="I121" s="32" t="s">
        <v>366</v>
      </c>
      <c r="J121" s="32">
        <f>G100</f>
        <v>79999.999999999985</v>
      </c>
      <c r="K121" s="85"/>
      <c r="L121" s="84" t="s">
        <v>351</v>
      </c>
      <c r="M121" s="118">
        <f>C121+H122-J123</f>
        <v>472500</v>
      </c>
      <c r="N121" s="85" t="s">
        <v>71</v>
      </c>
      <c r="O121" s="84">
        <f>J121</f>
        <v>79999.999999999985</v>
      </c>
    </row>
    <row r="122" spans="1:15" x14ac:dyDescent="0.25">
      <c r="A122" s="83"/>
      <c r="B122" s="84"/>
      <c r="C122" s="118"/>
      <c r="D122" s="85"/>
      <c r="E122" s="85"/>
      <c r="F122" s="85"/>
      <c r="G122" s="32"/>
      <c r="H122" s="33"/>
      <c r="I122" s="32" t="s">
        <v>414</v>
      </c>
      <c r="J122" s="32">
        <f>-D89</f>
        <v>2500</v>
      </c>
      <c r="K122" s="85"/>
      <c r="L122" s="84"/>
      <c r="M122" s="118"/>
      <c r="N122" s="85"/>
      <c r="O122" s="85"/>
    </row>
    <row r="123" spans="1:15" x14ac:dyDescent="0.25">
      <c r="A123" s="83"/>
      <c r="B123" s="29" t="s">
        <v>355</v>
      </c>
      <c r="C123" s="118">
        <f>-(D50+G50)</f>
        <v>800000</v>
      </c>
      <c r="D123" s="85" t="s">
        <v>417</v>
      </c>
      <c r="E123" s="85">
        <f>D48+G48</f>
        <v>950000</v>
      </c>
      <c r="F123" s="85"/>
      <c r="G123" s="32"/>
      <c r="H123" s="33"/>
      <c r="I123" s="32" t="s">
        <v>489</v>
      </c>
      <c r="J123" s="32">
        <f>-E89</f>
        <v>8000</v>
      </c>
      <c r="K123" s="85"/>
      <c r="L123" s="29" t="s">
        <v>355</v>
      </c>
      <c r="M123" s="118">
        <f>C123+H128-J127-J131</f>
        <v>780500</v>
      </c>
      <c r="N123" s="85" t="s">
        <v>417</v>
      </c>
      <c r="O123" s="85">
        <f>E123-H131</f>
        <v>930000</v>
      </c>
    </row>
    <row r="124" spans="1:15" x14ac:dyDescent="0.25">
      <c r="A124" s="83"/>
      <c r="B124" s="29" t="s">
        <v>70</v>
      </c>
      <c r="C124" s="118">
        <f>E123-C123</f>
        <v>150000</v>
      </c>
      <c r="D124" s="29" t="s">
        <v>354</v>
      </c>
      <c r="E124" s="85">
        <f>D49+G49</f>
        <v>39500</v>
      </c>
      <c r="F124" s="85"/>
      <c r="G124" s="84"/>
      <c r="H124" s="118"/>
      <c r="I124" s="85"/>
      <c r="J124" s="85"/>
      <c r="K124" s="85"/>
      <c r="L124" s="29" t="s">
        <v>70</v>
      </c>
      <c r="M124" s="118">
        <f>O123-M123</f>
        <v>149500</v>
      </c>
    </row>
    <row r="125" spans="1:15" x14ac:dyDescent="0.25">
      <c r="A125" s="121"/>
      <c r="B125" s="29" t="s">
        <v>420</v>
      </c>
      <c r="C125" s="118"/>
      <c r="F125" s="85"/>
      <c r="G125" s="39" t="s">
        <v>419</v>
      </c>
      <c r="H125" s="40"/>
      <c r="I125" s="41"/>
      <c r="J125" s="41"/>
      <c r="L125" s="29" t="s">
        <v>420</v>
      </c>
    </row>
    <row r="126" spans="1:15" x14ac:dyDescent="0.25">
      <c r="A126" s="121"/>
      <c r="B126" s="84"/>
      <c r="C126" s="85"/>
      <c r="E126" s="85"/>
      <c r="F126" s="85"/>
      <c r="G126" s="41" t="s">
        <v>354</v>
      </c>
      <c r="H126" s="40">
        <f>E124</f>
        <v>39500</v>
      </c>
      <c r="I126" s="41" t="s">
        <v>491</v>
      </c>
      <c r="J126" s="41">
        <f>G51</f>
        <v>50000</v>
      </c>
    </row>
    <row r="127" spans="1:15" x14ac:dyDescent="0.25">
      <c r="A127" s="83"/>
      <c r="B127" s="84"/>
      <c r="C127" s="85"/>
      <c r="D127" s="85"/>
      <c r="E127" s="85"/>
      <c r="F127" s="85"/>
      <c r="G127" s="41" t="s">
        <v>422</v>
      </c>
      <c r="H127" s="40">
        <f>SUM(D94:F94)</f>
        <v>9999.9999999999982</v>
      </c>
      <c r="I127" s="41" t="s">
        <v>492</v>
      </c>
      <c r="J127" s="41">
        <f>F83+F94</f>
        <v>2000</v>
      </c>
    </row>
    <row r="128" spans="1:15" x14ac:dyDescent="0.25">
      <c r="A128" s="83"/>
      <c r="B128" s="84"/>
      <c r="C128" s="85"/>
      <c r="D128" s="85"/>
      <c r="E128" s="85"/>
      <c r="F128" s="85"/>
      <c r="G128" s="41" t="s">
        <v>423</v>
      </c>
      <c r="H128" s="40">
        <f>-(E83+E94)</f>
        <v>2500</v>
      </c>
      <c r="I128" s="41"/>
      <c r="J128" s="41"/>
    </row>
    <row r="129" spans="1:10" x14ac:dyDescent="0.25">
      <c r="A129" s="83"/>
      <c r="B129" s="84"/>
      <c r="C129" s="85"/>
      <c r="D129" s="85"/>
      <c r="E129" s="85"/>
      <c r="F129" s="85"/>
      <c r="H129" s="118"/>
    </row>
    <row r="130" spans="1:10" x14ac:dyDescent="0.25">
      <c r="A130" s="83"/>
      <c r="B130" s="84"/>
      <c r="C130" s="85"/>
      <c r="D130" s="85"/>
      <c r="E130" s="85"/>
      <c r="F130" s="85"/>
      <c r="G130" s="124" t="s">
        <v>424</v>
      </c>
      <c r="H130" s="43"/>
      <c r="I130" s="125"/>
      <c r="J130" s="125"/>
    </row>
    <row r="131" spans="1:10" x14ac:dyDescent="0.25">
      <c r="A131" s="83"/>
      <c r="B131" s="84"/>
      <c r="C131" s="85"/>
      <c r="D131" s="85"/>
      <c r="E131" s="85"/>
      <c r="F131" s="85"/>
      <c r="G131" s="125" t="s">
        <v>425</v>
      </c>
      <c r="H131" s="43">
        <f>C104</f>
        <v>20000</v>
      </c>
      <c r="I131" s="125" t="s">
        <v>426</v>
      </c>
      <c r="J131" s="125">
        <f>D104</f>
        <v>20000</v>
      </c>
    </row>
    <row r="132" spans="1:10" x14ac:dyDescent="0.25">
      <c r="A132" s="83"/>
      <c r="B132" s="84"/>
      <c r="C132" s="85"/>
      <c r="D132" s="85"/>
      <c r="E132" s="85"/>
      <c r="F132" s="85"/>
    </row>
    <row r="133" spans="1:10" x14ac:dyDescent="0.25">
      <c r="A133" s="83"/>
      <c r="B133" s="84"/>
      <c r="C133" s="85"/>
      <c r="D133" s="85"/>
      <c r="E133" s="85"/>
      <c r="F133" s="2"/>
    </row>
    <row r="134" spans="1:10" x14ac:dyDescent="0.25">
      <c r="A134" s="83">
        <v>4</v>
      </c>
      <c r="B134" s="126" t="s">
        <v>427</v>
      </c>
      <c r="C134" s="83"/>
      <c r="D134" s="83"/>
      <c r="E134" s="83"/>
      <c r="F134" s="5"/>
    </row>
    <row r="135" spans="1:10" x14ac:dyDescent="0.25">
      <c r="A135" s="83"/>
      <c r="B135" s="179"/>
      <c r="C135" s="179"/>
      <c r="D135" s="105" t="s">
        <v>428</v>
      </c>
      <c r="E135" s="105" t="s">
        <v>70</v>
      </c>
      <c r="F135" s="105" t="s">
        <v>71</v>
      </c>
      <c r="G135" s="6" t="s">
        <v>429</v>
      </c>
    </row>
    <row r="136" spans="1:10" x14ac:dyDescent="0.25">
      <c r="A136" s="83"/>
      <c r="B136" s="179" t="s">
        <v>493</v>
      </c>
      <c r="C136" s="179"/>
      <c r="D136" s="109">
        <f>D138</f>
        <v>200000</v>
      </c>
      <c r="E136" s="109">
        <f>E138-E137</f>
        <v>310500</v>
      </c>
      <c r="F136" s="109">
        <f>F138-F137</f>
        <v>69999.999999999985</v>
      </c>
      <c r="G136" s="8">
        <f>SUM(D136:F136)</f>
        <v>580500</v>
      </c>
    </row>
    <row r="137" spans="1:10" x14ac:dyDescent="0.25">
      <c r="A137" s="83"/>
      <c r="B137" s="179" t="s">
        <v>430</v>
      </c>
      <c r="C137" s="179"/>
      <c r="D137" s="109"/>
      <c r="E137" s="109">
        <f>SUM(F142:F142)</f>
        <v>139500</v>
      </c>
      <c r="F137" s="109">
        <f>F143</f>
        <v>9999.9999999999982</v>
      </c>
      <c r="G137" s="8">
        <f>SUM(D137:F137)</f>
        <v>149500</v>
      </c>
    </row>
    <row r="138" spans="1:10" x14ac:dyDescent="0.25">
      <c r="A138" s="83"/>
      <c r="B138" s="179" t="s">
        <v>432</v>
      </c>
      <c r="C138" s="179"/>
      <c r="D138" s="109">
        <f>O119</f>
        <v>200000</v>
      </c>
      <c r="E138" s="109">
        <f>O120</f>
        <v>450000</v>
      </c>
      <c r="F138" s="109">
        <f>O121</f>
        <v>79999.999999999985</v>
      </c>
      <c r="G138" s="8">
        <f>SUM(D138:F138)</f>
        <v>730000</v>
      </c>
    </row>
    <row r="139" spans="1:10" x14ac:dyDescent="0.25">
      <c r="A139" s="83"/>
      <c r="B139" s="84"/>
      <c r="C139" s="85"/>
      <c r="D139" s="85"/>
      <c r="E139" s="85"/>
      <c r="F139" s="2"/>
    </row>
    <row r="140" spans="1:10" x14ac:dyDescent="0.25">
      <c r="A140" s="88"/>
      <c r="B140" s="127" t="s">
        <v>433</v>
      </c>
      <c r="E140" s="37"/>
      <c r="F140" s="37"/>
    </row>
    <row r="141" spans="1:10" x14ac:dyDescent="0.25">
      <c r="F141" s="52" t="s">
        <v>390</v>
      </c>
    </row>
    <row r="142" spans="1:10" x14ac:dyDescent="0.25">
      <c r="B142" s="29">
        <v>1</v>
      </c>
      <c r="C142" s="37" t="s">
        <v>434</v>
      </c>
      <c r="F142" s="128">
        <f>D51</f>
        <v>139500</v>
      </c>
      <c r="G142" s="29" t="s">
        <v>435</v>
      </c>
    </row>
    <row r="143" spans="1:10" x14ac:dyDescent="0.25">
      <c r="B143" s="29">
        <v>2</v>
      </c>
      <c r="C143" s="37" t="s">
        <v>437</v>
      </c>
      <c r="F143" s="54">
        <f>SUM(D94:F94)</f>
        <v>9999.9999999999982</v>
      </c>
      <c r="G143" s="29" t="s">
        <v>438</v>
      </c>
    </row>
    <row r="144" spans="1:10" x14ac:dyDescent="0.25">
      <c r="F144" s="29">
        <f>SUM(F142:F143)</f>
        <v>149500</v>
      </c>
    </row>
  </sheetData>
  <mergeCells count="12">
    <mergeCell ref="B137:C137"/>
    <mergeCell ref="B138:C138"/>
    <mergeCell ref="C37:D37"/>
    <mergeCell ref="F37:G37"/>
    <mergeCell ref="B109:E109"/>
    <mergeCell ref="G109:J109"/>
    <mergeCell ref="B136:C136"/>
    <mergeCell ref="L109:O109"/>
    <mergeCell ref="B118:E118"/>
    <mergeCell ref="G118:J118"/>
    <mergeCell ref="L118:O118"/>
    <mergeCell ref="B135:C135"/>
  </mergeCells>
  <phoneticPr fontId="2" type="noConversion"/>
  <pageMargins left="0.70866141732283472" right="0.70866141732283472" top="0.33" bottom="0.33" header="0.31496062992125984" footer="0.31496062992125984"/>
  <pageSetup paperSize="9" scale="77" orientation="landscape" r:id="rId1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54"/>
  <sheetViews>
    <sheetView tabSelected="1" view="pageBreakPreview" zoomScale="98" zoomScaleNormal="100" zoomScaleSheetLayoutView="98" workbookViewId="0">
      <selection activeCell="G15" sqref="G15"/>
    </sheetView>
  </sheetViews>
  <sheetFormatPr defaultColWidth="8.9140625" defaultRowHeight="16" x14ac:dyDescent="0.25"/>
  <cols>
    <col min="1" max="1" width="4.08203125" style="56" customWidth="1"/>
    <col min="2" max="2" width="9.33203125" style="29" customWidth="1"/>
    <col min="3" max="3" width="7.83203125" style="29" bestFit="1" customWidth="1"/>
    <col min="4" max="4" width="8.1640625" style="29" bestFit="1" customWidth="1"/>
    <col min="5" max="13" width="9" style="29" bestFit="1" customWidth="1"/>
    <col min="14" max="14" width="8.9140625" style="29"/>
    <col min="15" max="15" width="9" style="29" bestFit="1" customWidth="1"/>
    <col min="16" max="16384" width="8.9140625" style="29"/>
  </cols>
  <sheetData>
    <row r="1" spans="1:13" x14ac:dyDescent="0.25">
      <c r="A1" s="145" t="s">
        <v>494</v>
      </c>
    </row>
    <row r="4" spans="1:13" x14ac:dyDescent="0.25">
      <c r="A4" s="83">
        <v>1</v>
      </c>
      <c r="B4" s="84" t="s">
        <v>26</v>
      </c>
      <c r="C4" s="85"/>
      <c r="D4" s="85"/>
      <c r="E4" s="85"/>
      <c r="F4" s="85"/>
      <c r="G4" s="85"/>
      <c r="H4" s="85"/>
      <c r="I4" s="85"/>
    </row>
    <row r="5" spans="1:13" x14ac:dyDescent="0.25">
      <c r="A5" s="29"/>
      <c r="B5" s="2" t="s">
        <v>495</v>
      </c>
      <c r="C5" s="85"/>
      <c r="D5" s="85"/>
      <c r="F5" s="85"/>
      <c r="G5" s="85"/>
      <c r="H5" s="85"/>
      <c r="I5" s="85"/>
    </row>
    <row r="6" spans="1:13" x14ac:dyDescent="0.25">
      <c r="A6" s="83"/>
      <c r="B6" s="84" t="s">
        <v>12</v>
      </c>
      <c r="C6" s="146">
        <v>0.6</v>
      </c>
      <c r="D6" s="85"/>
      <c r="E6" s="146"/>
      <c r="F6" s="85"/>
      <c r="G6" s="85"/>
      <c r="H6" s="85"/>
      <c r="I6" s="85"/>
    </row>
    <row r="7" spans="1:13" x14ac:dyDescent="0.25">
      <c r="A7" s="83"/>
      <c r="B7" s="29" t="s">
        <v>92</v>
      </c>
      <c r="C7" s="86">
        <v>50000</v>
      </c>
      <c r="E7" s="85"/>
      <c r="F7" s="85"/>
      <c r="G7" s="85"/>
      <c r="H7" s="85"/>
      <c r="I7" s="85"/>
    </row>
    <row r="8" spans="1:13" x14ac:dyDescent="0.25">
      <c r="A8" s="83"/>
      <c r="B8" s="2" t="s">
        <v>496</v>
      </c>
      <c r="C8" s="86"/>
      <c r="D8" s="100"/>
      <c r="E8" s="86"/>
      <c r="F8" s="85"/>
      <c r="G8" s="85"/>
      <c r="H8" s="85"/>
      <c r="I8" s="85"/>
    </row>
    <row r="9" spans="1:13" x14ac:dyDescent="0.25">
      <c r="A9" s="83"/>
      <c r="B9" s="2" t="s">
        <v>50</v>
      </c>
      <c r="C9" s="86"/>
      <c r="F9" s="85"/>
      <c r="G9" s="85"/>
      <c r="H9" s="85"/>
      <c r="I9" s="85"/>
    </row>
    <row r="10" spans="1:13" x14ac:dyDescent="0.25">
      <c r="A10" s="83"/>
      <c r="B10" s="2"/>
      <c r="C10" s="86"/>
      <c r="D10" s="100"/>
      <c r="E10" s="86"/>
      <c r="F10" s="85"/>
      <c r="G10" s="85"/>
      <c r="H10" s="85"/>
      <c r="I10" s="85"/>
    </row>
    <row r="11" spans="1:13" x14ac:dyDescent="0.25">
      <c r="A11" s="83">
        <v>2</v>
      </c>
      <c r="B11" s="29" t="s">
        <v>497</v>
      </c>
      <c r="C11" s="86"/>
      <c r="D11" s="85"/>
      <c r="F11" s="85"/>
      <c r="G11" s="85"/>
      <c r="H11" s="85"/>
      <c r="I11" s="85"/>
    </row>
    <row r="12" spans="1:13" x14ac:dyDescent="0.25">
      <c r="A12" s="83"/>
      <c r="B12" s="29" t="s">
        <v>498</v>
      </c>
      <c r="C12" s="86"/>
      <c r="D12" s="85"/>
      <c r="E12" s="146"/>
      <c r="F12" s="85"/>
      <c r="G12" s="85"/>
      <c r="H12" s="85"/>
      <c r="I12" s="85"/>
    </row>
    <row r="13" spans="1:13" x14ac:dyDescent="0.25">
      <c r="A13" s="83"/>
      <c r="B13" s="29" t="s">
        <v>499</v>
      </c>
      <c r="C13" s="86"/>
      <c r="D13" s="85"/>
      <c r="E13" s="85"/>
      <c r="F13" s="85"/>
      <c r="G13" s="85"/>
      <c r="H13" s="85"/>
      <c r="I13" s="85"/>
    </row>
    <row r="14" spans="1:13" x14ac:dyDescent="0.25">
      <c r="A14" s="83"/>
      <c r="B14" s="131" t="s">
        <v>500</v>
      </c>
      <c r="C14" s="147"/>
      <c r="D14" s="148"/>
      <c r="E14" s="148"/>
      <c r="F14" s="148"/>
      <c r="G14" s="148"/>
      <c r="H14" s="148"/>
      <c r="I14" s="148"/>
      <c r="J14" s="131"/>
      <c r="K14" s="131"/>
      <c r="L14" s="131"/>
      <c r="M14" s="131"/>
    </row>
    <row r="15" spans="1:13" x14ac:dyDescent="0.25">
      <c r="A15" s="83"/>
      <c r="B15" s="85"/>
      <c r="C15" s="89"/>
      <c r="D15" s="85"/>
      <c r="E15" s="89"/>
      <c r="F15" s="85"/>
      <c r="G15" s="85"/>
      <c r="H15" s="85"/>
      <c r="I15" s="85"/>
    </row>
    <row r="16" spans="1:13" x14ac:dyDescent="0.25">
      <c r="A16" s="88">
        <v>3</v>
      </c>
      <c r="B16" s="84" t="s">
        <v>501</v>
      </c>
      <c r="C16" s="85"/>
      <c r="D16" s="89"/>
      <c r="E16" s="85"/>
      <c r="F16" s="85"/>
      <c r="G16" s="85"/>
      <c r="H16" s="85"/>
      <c r="I16" s="85"/>
    </row>
    <row r="17" spans="1:13" x14ac:dyDescent="0.25">
      <c r="A17" s="88"/>
      <c r="B17" s="84"/>
      <c r="C17" s="180" t="s">
        <v>502</v>
      </c>
      <c r="D17" s="180"/>
      <c r="E17" s="180"/>
      <c r="F17" s="121"/>
      <c r="G17" s="180" t="s">
        <v>503</v>
      </c>
      <c r="H17" s="180"/>
      <c r="I17" s="180"/>
      <c r="K17" s="180" t="s">
        <v>504</v>
      </c>
      <c r="L17" s="180"/>
      <c r="M17" s="180"/>
    </row>
    <row r="18" spans="1:13" x14ac:dyDescent="0.25">
      <c r="A18" s="83"/>
      <c r="B18" s="85"/>
      <c r="C18" s="91" t="s">
        <v>38</v>
      </c>
      <c r="D18" s="149" t="s">
        <v>21</v>
      </c>
      <c r="E18" s="149" t="s">
        <v>4</v>
      </c>
      <c r="F18" s="150"/>
      <c r="G18" s="91" t="s">
        <v>38</v>
      </c>
      <c r="H18" s="149" t="s">
        <v>21</v>
      </c>
      <c r="I18" s="149" t="s">
        <v>4</v>
      </c>
      <c r="K18" s="91" t="s">
        <v>38</v>
      </c>
      <c r="L18" s="149" t="s">
        <v>21</v>
      </c>
      <c r="M18" s="149" t="s">
        <v>4</v>
      </c>
    </row>
    <row r="19" spans="1:13" x14ac:dyDescent="0.25">
      <c r="A19" s="83"/>
      <c r="B19" s="84" t="s">
        <v>52</v>
      </c>
      <c r="C19" s="94">
        <f>C7</f>
        <v>50000</v>
      </c>
      <c r="D19" s="94">
        <f>H39</f>
        <v>84600</v>
      </c>
      <c r="E19" s="94">
        <f>H40</f>
        <v>125200</v>
      </c>
      <c r="F19" s="114"/>
      <c r="G19" s="95">
        <v>0</v>
      </c>
      <c r="H19" s="95">
        <f>G19</f>
        <v>0</v>
      </c>
      <c r="I19" s="95">
        <f>H19</f>
        <v>0</v>
      </c>
      <c r="K19" s="95">
        <v>0</v>
      </c>
      <c r="L19" s="95">
        <f>K19</f>
        <v>0</v>
      </c>
      <c r="M19" s="95">
        <f>L19</f>
        <v>0</v>
      </c>
    </row>
    <row r="20" spans="1:13" x14ac:dyDescent="0.25">
      <c r="A20" s="83"/>
      <c r="B20" s="29" t="s">
        <v>53</v>
      </c>
      <c r="C20" s="96">
        <f>C21-SUM(C19:C19)</f>
        <v>350000</v>
      </c>
      <c r="D20" s="96">
        <f>D21-SUM(D19:D19)</f>
        <v>430000</v>
      </c>
      <c r="E20" s="96">
        <f>E21-SUM(E19:E19)</f>
        <v>530000</v>
      </c>
      <c r="F20" s="92"/>
      <c r="G20" s="96">
        <f>G21-SUM(G19:G19)</f>
        <v>60000</v>
      </c>
      <c r="H20" s="96">
        <f>H21-SUM(H19:H19)</f>
        <v>120000</v>
      </c>
      <c r="I20" s="96">
        <f>I21-SUM(I19:I19)</f>
        <v>190000</v>
      </c>
      <c r="K20" s="96">
        <f>K21-SUM(K19:K19)</f>
        <v>60000</v>
      </c>
      <c r="L20" s="96">
        <f>L21-SUM(L19:L19)</f>
        <v>110000</v>
      </c>
      <c r="M20" s="96">
        <f>M21-SUM(M19:M19)</f>
        <v>160000</v>
      </c>
    </row>
    <row r="21" spans="1:13" x14ac:dyDescent="0.25">
      <c r="A21" s="83"/>
      <c r="B21" s="84" t="s">
        <v>352</v>
      </c>
      <c r="C21" s="84">
        <f>C25</f>
        <v>400000</v>
      </c>
      <c r="D21" s="84">
        <f>D25</f>
        <v>514600</v>
      </c>
      <c r="E21" s="84">
        <f>E25</f>
        <v>655200</v>
      </c>
      <c r="F21" s="92"/>
      <c r="G21" s="84">
        <f>G25</f>
        <v>60000</v>
      </c>
      <c r="H21" s="84">
        <f>H25</f>
        <v>120000</v>
      </c>
      <c r="I21" s="84">
        <f>I25</f>
        <v>190000</v>
      </c>
      <c r="K21" s="84">
        <f>K25</f>
        <v>60000</v>
      </c>
      <c r="L21" s="84">
        <f>L25</f>
        <v>110000</v>
      </c>
      <c r="M21" s="84">
        <f>M25</f>
        <v>160000</v>
      </c>
    </row>
    <row r="22" spans="1:13" x14ac:dyDescent="0.25">
      <c r="A22" s="83"/>
      <c r="B22" s="85"/>
      <c r="C22" s="84"/>
      <c r="D22" s="84"/>
      <c r="E22" s="84"/>
      <c r="F22" s="92"/>
      <c r="G22" s="84"/>
      <c r="H22" s="84"/>
      <c r="I22" s="84"/>
      <c r="K22" s="84"/>
      <c r="L22" s="84"/>
      <c r="M22" s="84"/>
    </row>
    <row r="23" spans="1:13" x14ac:dyDescent="0.25">
      <c r="A23" s="83"/>
      <c r="B23" s="84" t="s">
        <v>81</v>
      </c>
      <c r="C23" s="84">
        <v>100000</v>
      </c>
      <c r="D23" s="84">
        <f>C23</f>
        <v>100000</v>
      </c>
      <c r="E23" s="84">
        <f>D23</f>
        <v>100000</v>
      </c>
      <c r="F23" s="92"/>
      <c r="G23" s="84">
        <v>50000</v>
      </c>
      <c r="H23" s="84">
        <f>G23</f>
        <v>50000</v>
      </c>
      <c r="I23" s="84">
        <f>H23</f>
        <v>50000</v>
      </c>
      <c r="K23" s="84">
        <v>50000</v>
      </c>
      <c r="L23" s="84">
        <f>K23</f>
        <v>50000</v>
      </c>
      <c r="M23" s="84">
        <f>L23</f>
        <v>50000</v>
      </c>
    </row>
    <row r="24" spans="1:13" s="37" customFormat="1" x14ac:dyDescent="0.25">
      <c r="A24" s="151"/>
      <c r="B24" s="92" t="s">
        <v>70</v>
      </c>
      <c r="C24" s="96">
        <v>300000</v>
      </c>
      <c r="D24" s="96">
        <f>C24+D30</f>
        <v>414600</v>
      </c>
      <c r="E24" s="96">
        <f>D24+E30</f>
        <v>555200</v>
      </c>
      <c r="F24" s="92"/>
      <c r="G24" s="96">
        <v>10000</v>
      </c>
      <c r="H24" s="96">
        <f>G24+H30</f>
        <v>70000</v>
      </c>
      <c r="I24" s="96">
        <f>L24+I30</f>
        <v>140000</v>
      </c>
      <c r="K24" s="96">
        <v>10000</v>
      </c>
      <c r="L24" s="96">
        <f>K24+L30</f>
        <v>60000</v>
      </c>
      <c r="M24" s="96">
        <f>L24+M30</f>
        <v>110000</v>
      </c>
    </row>
    <row r="25" spans="1:13" x14ac:dyDescent="0.25">
      <c r="A25" s="83"/>
      <c r="B25" s="84" t="s">
        <v>352</v>
      </c>
      <c r="C25" s="84">
        <f>SUM(C23:C24)</f>
        <v>400000</v>
      </c>
      <c r="D25" s="84">
        <f>SUM(D23:D24)</f>
        <v>514600</v>
      </c>
      <c r="E25" s="84">
        <f>SUM(E23:E24)</f>
        <v>655200</v>
      </c>
      <c r="F25" s="92"/>
      <c r="G25" s="84">
        <f>SUM(G23:G24)</f>
        <v>60000</v>
      </c>
      <c r="H25" s="84">
        <f>SUM(H23:H24)</f>
        <v>120000</v>
      </c>
      <c r="I25" s="84">
        <f>SUM(I23:I24)</f>
        <v>190000</v>
      </c>
      <c r="K25" s="84">
        <f>SUM(K23:K24)</f>
        <v>60000</v>
      </c>
      <c r="L25" s="84">
        <f>SUM(L23:L24)</f>
        <v>110000</v>
      </c>
      <c r="M25" s="84">
        <f>SUM(M23:M24)</f>
        <v>160000</v>
      </c>
    </row>
    <row r="26" spans="1:13" x14ac:dyDescent="0.25">
      <c r="F26" s="37"/>
    </row>
    <row r="27" spans="1:13" x14ac:dyDescent="0.25">
      <c r="B27" s="29" t="s">
        <v>54</v>
      </c>
      <c r="D27" s="29">
        <v>500000</v>
      </c>
      <c r="E27" s="29">
        <v>500000</v>
      </c>
      <c r="F27" s="37"/>
      <c r="H27" s="29">
        <v>290000</v>
      </c>
      <c r="I27" s="29">
        <v>450000</v>
      </c>
      <c r="L27" s="29">
        <v>260000</v>
      </c>
      <c r="M27" s="29">
        <v>450000</v>
      </c>
    </row>
    <row r="28" spans="1:13" x14ac:dyDescent="0.25">
      <c r="B28" s="29" t="s">
        <v>8</v>
      </c>
      <c r="D28" s="29">
        <f>D39+E39+F39</f>
        <v>34600</v>
      </c>
      <c r="E28" s="29">
        <f>D40+E40+F40</f>
        <v>40600</v>
      </c>
      <c r="F28" s="37"/>
      <c r="H28" s="14">
        <v>0</v>
      </c>
      <c r="I28" s="14">
        <v>0</v>
      </c>
      <c r="J28" s="14"/>
      <c r="K28" s="14"/>
      <c r="L28" s="14">
        <v>0</v>
      </c>
      <c r="M28" s="14">
        <v>0</v>
      </c>
    </row>
    <row r="29" spans="1:13" x14ac:dyDescent="0.25">
      <c r="B29" s="29" t="s">
        <v>55</v>
      </c>
      <c r="D29" s="74">
        <v>-420000</v>
      </c>
      <c r="E29" s="74">
        <v>-400000</v>
      </c>
      <c r="F29" s="37"/>
      <c r="H29" s="74">
        <v>-230000</v>
      </c>
      <c r="I29" s="74">
        <v>-370000</v>
      </c>
      <c r="L29" s="74">
        <v>-210000</v>
      </c>
      <c r="M29" s="74">
        <v>-400000</v>
      </c>
    </row>
    <row r="30" spans="1:13" x14ac:dyDescent="0.25">
      <c r="A30" s="83"/>
      <c r="B30" s="84" t="s">
        <v>56</v>
      </c>
      <c r="C30" s="85"/>
      <c r="D30" s="85">
        <f>SUM(D27:D29)</f>
        <v>114600</v>
      </c>
      <c r="E30" s="85">
        <f>SUM(E27:E29)</f>
        <v>140600</v>
      </c>
      <c r="F30" s="98"/>
      <c r="G30" s="85"/>
      <c r="H30" s="85">
        <f>SUM(H27:H29)</f>
        <v>60000</v>
      </c>
      <c r="I30" s="85">
        <f>SUM(I27:I29)</f>
        <v>80000</v>
      </c>
      <c r="K30" s="85"/>
      <c r="L30" s="85">
        <f>SUM(L27:L29)</f>
        <v>50000</v>
      </c>
      <c r="M30" s="85">
        <f>SUM(M27:M29)</f>
        <v>50000</v>
      </c>
    </row>
    <row r="31" spans="1:13" x14ac:dyDescent="0.25">
      <c r="A31" s="83"/>
      <c r="B31" s="84"/>
      <c r="C31" s="85"/>
      <c r="D31" s="85"/>
      <c r="E31" s="85"/>
      <c r="F31" s="98"/>
      <c r="G31" s="85"/>
      <c r="H31" s="85"/>
      <c r="I31" s="85"/>
      <c r="K31" s="85"/>
      <c r="L31" s="85"/>
      <c r="M31" s="85"/>
    </row>
    <row r="32" spans="1:13" x14ac:dyDescent="0.25">
      <c r="A32" s="83"/>
      <c r="B32" s="152" t="s">
        <v>505</v>
      </c>
      <c r="C32" s="85"/>
      <c r="D32" s="85"/>
      <c r="E32" s="85"/>
      <c r="F32" s="98"/>
      <c r="G32" s="98"/>
      <c r="H32" s="85"/>
      <c r="I32" s="92"/>
      <c r="K32" s="98"/>
    </row>
    <row r="33" spans="1:15" x14ac:dyDescent="0.25">
      <c r="A33" s="83"/>
      <c r="B33" s="84" t="s">
        <v>506</v>
      </c>
      <c r="C33" s="85"/>
      <c r="D33" s="85"/>
      <c r="E33" s="85"/>
      <c r="F33" s="98"/>
      <c r="G33" s="98"/>
      <c r="H33" s="85"/>
      <c r="I33" s="92"/>
      <c r="K33" s="98"/>
    </row>
    <row r="34" spans="1:15" x14ac:dyDescent="0.25">
      <c r="A34" s="83"/>
      <c r="B34" s="84" t="s">
        <v>507</v>
      </c>
      <c r="C34" s="85"/>
      <c r="D34" s="85"/>
      <c r="E34" s="85"/>
      <c r="F34" s="98"/>
      <c r="G34" s="98"/>
      <c r="H34" s="85"/>
      <c r="I34" s="92"/>
      <c r="K34" s="98"/>
    </row>
    <row r="35" spans="1:15" x14ac:dyDescent="0.25">
      <c r="A35" s="83"/>
      <c r="B35" s="84" t="s">
        <v>508</v>
      </c>
      <c r="C35" s="85"/>
      <c r="D35" s="85"/>
      <c r="E35" s="85"/>
      <c r="F35" s="98"/>
      <c r="G35" s="98"/>
      <c r="H35" s="85"/>
      <c r="I35" s="92"/>
      <c r="K35" s="98"/>
    </row>
    <row r="36" spans="1:15" x14ac:dyDescent="0.25">
      <c r="A36" s="83"/>
      <c r="B36" s="84"/>
      <c r="C36" s="85"/>
      <c r="D36" s="85"/>
      <c r="E36" s="85"/>
      <c r="F36" s="98"/>
      <c r="G36" s="98"/>
      <c r="H36" s="85"/>
      <c r="I36" s="92"/>
      <c r="K36" s="98"/>
    </row>
    <row r="37" spans="1:15" x14ac:dyDescent="0.25">
      <c r="A37" s="83">
        <v>4</v>
      </c>
      <c r="B37" s="37" t="s">
        <v>509</v>
      </c>
      <c r="C37" s="37"/>
      <c r="D37" s="37"/>
      <c r="E37" s="37"/>
      <c r="F37" s="37"/>
      <c r="G37" s="37"/>
      <c r="H37" s="37"/>
      <c r="I37" s="153"/>
      <c r="J37" s="153"/>
      <c r="K37" s="135"/>
      <c r="L37" s="37"/>
      <c r="M37" s="37"/>
      <c r="N37" s="37"/>
      <c r="O37" s="37"/>
    </row>
    <row r="38" spans="1:15" ht="32" x14ac:dyDescent="0.25">
      <c r="A38" s="83"/>
      <c r="B38" s="45"/>
      <c r="C38" s="45" t="s">
        <v>5</v>
      </c>
      <c r="D38" s="111" t="s">
        <v>59</v>
      </c>
      <c r="E38" s="45" t="s">
        <v>35</v>
      </c>
      <c r="F38" s="111" t="s">
        <v>510</v>
      </c>
      <c r="G38" s="111" t="s">
        <v>36</v>
      </c>
      <c r="H38" s="111" t="s">
        <v>37</v>
      </c>
      <c r="I38" s="153"/>
      <c r="J38" s="153"/>
      <c r="K38" s="135"/>
      <c r="L38" s="37"/>
      <c r="M38" s="37"/>
      <c r="N38" s="37"/>
      <c r="O38" s="37"/>
    </row>
    <row r="39" spans="1:15" x14ac:dyDescent="0.25">
      <c r="A39" s="83"/>
      <c r="B39" s="57" t="s">
        <v>3</v>
      </c>
      <c r="C39" s="48">
        <f>D52</f>
        <v>50000</v>
      </c>
      <c r="D39" s="48">
        <f>D71</f>
        <v>-1400</v>
      </c>
      <c r="E39" s="28">
        <f>H30*C6</f>
        <v>36000</v>
      </c>
      <c r="F39" s="22">
        <v>0</v>
      </c>
      <c r="G39" s="28">
        <v>0</v>
      </c>
      <c r="H39" s="48">
        <f>SUM(C39:G39)</f>
        <v>84600</v>
      </c>
      <c r="I39" s="153"/>
      <c r="J39" s="153"/>
      <c r="K39" s="135"/>
      <c r="L39" s="37"/>
      <c r="M39" s="37"/>
      <c r="N39" s="37"/>
      <c r="O39" s="37"/>
    </row>
    <row r="40" spans="1:15" x14ac:dyDescent="0.25">
      <c r="A40" s="83"/>
      <c r="B40" s="57" t="s">
        <v>4</v>
      </c>
      <c r="C40" s="48">
        <f>C39</f>
        <v>50000</v>
      </c>
      <c r="D40" s="48">
        <f>D72</f>
        <v>-1400</v>
      </c>
      <c r="E40" s="48">
        <f>I30*C6</f>
        <v>48000</v>
      </c>
      <c r="F40" s="57">
        <f>(L30-H30)*C6</f>
        <v>-6000</v>
      </c>
      <c r="G40" s="28">
        <f>E39+F39+D39</f>
        <v>34600</v>
      </c>
      <c r="H40" s="48">
        <f>SUM(C40:G40)</f>
        <v>125200</v>
      </c>
      <c r="I40" s="153"/>
      <c r="J40" s="153"/>
      <c r="K40" s="135"/>
      <c r="L40" s="37"/>
      <c r="M40" s="37"/>
      <c r="N40" s="37"/>
      <c r="O40" s="37"/>
    </row>
    <row r="41" spans="1:15" x14ac:dyDescent="0.25">
      <c r="A41" s="83"/>
      <c r="B41" s="37"/>
      <c r="C41" s="50"/>
      <c r="D41" s="50"/>
      <c r="E41" s="37"/>
      <c r="F41" s="154"/>
      <c r="G41" s="50"/>
      <c r="H41" s="37"/>
      <c r="I41" s="153"/>
      <c r="J41" s="153"/>
      <c r="K41" s="135"/>
      <c r="L41" s="37"/>
      <c r="M41" s="37"/>
      <c r="N41" s="37"/>
      <c r="O41" s="37"/>
    </row>
    <row r="42" spans="1:15" x14ac:dyDescent="0.25">
      <c r="A42" s="83"/>
      <c r="B42" s="37"/>
      <c r="C42" s="50"/>
      <c r="D42" s="50"/>
      <c r="E42" s="37"/>
      <c r="F42" s="154"/>
      <c r="G42" s="50"/>
      <c r="H42" s="37"/>
      <c r="I42" s="153"/>
      <c r="J42" s="153"/>
      <c r="K42" s="135"/>
      <c r="L42" s="37"/>
      <c r="M42" s="37"/>
      <c r="N42" s="37"/>
      <c r="O42" s="37"/>
    </row>
    <row r="43" spans="1:15" s="2" customFormat="1" x14ac:dyDescent="0.25">
      <c r="A43" s="2" t="s">
        <v>511</v>
      </c>
    </row>
    <row r="44" spans="1:15" s="2" customFormat="1" x14ac:dyDescent="0.25">
      <c r="A44" s="2">
        <v>1</v>
      </c>
      <c r="B44" s="2" t="s">
        <v>512</v>
      </c>
    </row>
    <row r="45" spans="1:15" s="2" customFormat="1" x14ac:dyDescent="0.25">
      <c r="A45" s="2">
        <v>2</v>
      </c>
      <c r="B45" s="2" t="s">
        <v>513</v>
      </c>
    </row>
    <row r="46" spans="1:15" s="2" customFormat="1" x14ac:dyDescent="0.25">
      <c r="B46" s="29"/>
    </row>
    <row r="47" spans="1:15" s="2" customFormat="1" x14ac:dyDescent="0.25">
      <c r="A47" s="17" t="s">
        <v>30</v>
      </c>
      <c r="B47" s="2" t="s">
        <v>23</v>
      </c>
    </row>
    <row r="48" spans="1:15" s="2" customFormat="1" x14ac:dyDescent="0.25"/>
    <row r="49" spans="1:15" s="2" customFormat="1" x14ac:dyDescent="0.25">
      <c r="A49" s="2" t="s">
        <v>13</v>
      </c>
      <c r="B49" s="2" t="s">
        <v>14</v>
      </c>
    </row>
    <row r="50" spans="1:15" x14ac:dyDescent="0.25">
      <c r="A50" s="83">
        <v>1</v>
      </c>
      <c r="B50" s="37" t="s">
        <v>34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 x14ac:dyDescent="0.25">
      <c r="A51" s="83"/>
      <c r="C51" s="37"/>
      <c r="D51" s="52" t="s">
        <v>57</v>
      </c>
      <c r="E51" s="52" t="s">
        <v>58</v>
      </c>
      <c r="G51" s="37"/>
      <c r="H51" s="37"/>
      <c r="I51" s="37"/>
      <c r="J51" s="37"/>
      <c r="K51" s="37"/>
      <c r="L51" s="37"/>
      <c r="M51" s="37"/>
      <c r="N51" s="37"/>
      <c r="O51" s="37"/>
    </row>
    <row r="52" spans="1:15" x14ac:dyDescent="0.25">
      <c r="A52" s="83"/>
      <c r="B52" s="37" t="s">
        <v>5</v>
      </c>
      <c r="C52" s="37"/>
      <c r="D52" s="37">
        <f>C7</f>
        <v>50000</v>
      </c>
      <c r="E52" s="74">
        <f>E53</f>
        <v>24000</v>
      </c>
      <c r="G52" s="37"/>
      <c r="H52" s="37"/>
      <c r="I52" s="37"/>
      <c r="J52" s="37"/>
      <c r="K52" s="37"/>
      <c r="L52" s="37"/>
      <c r="M52" s="37"/>
      <c r="N52" s="37"/>
      <c r="O52" s="37"/>
    </row>
    <row r="53" spans="1:15" x14ac:dyDescent="0.25">
      <c r="A53" s="83"/>
      <c r="B53" s="37" t="s">
        <v>25</v>
      </c>
      <c r="C53" s="37"/>
      <c r="D53" s="74">
        <f>G25*C6</f>
        <v>36000</v>
      </c>
      <c r="E53" s="37">
        <f>K25*(1-C6)</f>
        <v>24000</v>
      </c>
      <c r="G53" s="37"/>
      <c r="H53" s="37"/>
      <c r="I53" s="37"/>
      <c r="J53" s="37"/>
      <c r="K53" s="37"/>
      <c r="L53" s="37"/>
      <c r="M53" s="37"/>
      <c r="N53" s="37"/>
      <c r="O53" s="37"/>
    </row>
    <row r="54" spans="1:15" x14ac:dyDescent="0.25">
      <c r="A54" s="83"/>
      <c r="B54" s="37" t="s">
        <v>19</v>
      </c>
      <c r="C54" s="37"/>
      <c r="D54" s="37">
        <f>D52-D53</f>
        <v>14000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 x14ac:dyDescent="0.25">
      <c r="A55" s="83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 x14ac:dyDescent="0.25">
      <c r="A56" s="83">
        <v>2</v>
      </c>
      <c r="B56" s="37" t="s">
        <v>514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 x14ac:dyDescent="0.25">
      <c r="A57" s="83"/>
      <c r="B57" s="57"/>
      <c r="C57" s="45" t="s">
        <v>515</v>
      </c>
      <c r="D57" s="45" t="s">
        <v>516</v>
      </c>
      <c r="E57" s="45" t="s">
        <v>517</v>
      </c>
      <c r="F57" s="45" t="s">
        <v>518</v>
      </c>
      <c r="G57" s="37"/>
      <c r="H57" s="37"/>
      <c r="I57" s="37"/>
      <c r="J57" s="37"/>
      <c r="K57" s="37"/>
      <c r="L57" s="37"/>
      <c r="M57" s="37"/>
      <c r="N57" s="37"/>
      <c r="O57" s="37"/>
    </row>
    <row r="58" spans="1:15" x14ac:dyDescent="0.25">
      <c r="A58" s="83"/>
      <c r="B58" s="57" t="s">
        <v>519</v>
      </c>
      <c r="C58" s="57">
        <f>D54</f>
        <v>14000</v>
      </c>
      <c r="D58" s="57">
        <f>C58+D59</f>
        <v>12600</v>
      </c>
      <c r="E58" s="57">
        <f>D58+E59</f>
        <v>11200</v>
      </c>
      <c r="F58" s="57">
        <f>E58+F59</f>
        <v>9800</v>
      </c>
      <c r="G58" s="37"/>
      <c r="H58" s="37"/>
      <c r="I58" s="37"/>
      <c r="J58" s="37"/>
      <c r="K58" s="37"/>
      <c r="L58" s="37"/>
      <c r="M58" s="37"/>
      <c r="N58" s="37"/>
      <c r="O58" s="37"/>
    </row>
    <row r="59" spans="1:15" x14ac:dyDescent="0.25">
      <c r="A59" s="83"/>
      <c r="B59" s="57" t="s">
        <v>520</v>
      </c>
      <c r="C59" s="22">
        <v>0</v>
      </c>
      <c r="D59" s="57">
        <f>-$C$58/10</f>
        <v>-1400</v>
      </c>
      <c r="E59" s="57">
        <f>-$C$58/10</f>
        <v>-1400</v>
      </c>
      <c r="F59" s="57">
        <f>-$C$58/10</f>
        <v>-1400</v>
      </c>
      <c r="G59" s="37"/>
      <c r="H59" s="37"/>
      <c r="I59" s="37"/>
      <c r="J59" s="37"/>
      <c r="K59" s="37"/>
      <c r="L59" s="37"/>
      <c r="M59" s="37"/>
      <c r="N59" s="37"/>
      <c r="O59" s="37"/>
    </row>
    <row r="60" spans="1:15" x14ac:dyDescent="0.25">
      <c r="A60" s="83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x14ac:dyDescent="0.25">
      <c r="A61" s="83">
        <v>3</v>
      </c>
      <c r="B61" s="37" t="s">
        <v>521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 x14ac:dyDescent="0.25">
      <c r="A62" s="83"/>
      <c r="B62" s="181"/>
      <c r="C62" s="182" t="s">
        <v>522</v>
      </c>
      <c r="D62" s="182"/>
      <c r="E62" s="182" t="s">
        <v>523</v>
      </c>
      <c r="F62" s="182"/>
    </row>
    <row r="63" spans="1:15" x14ac:dyDescent="0.25">
      <c r="A63" s="83"/>
      <c r="B63" s="181"/>
      <c r="C63" s="45" t="s">
        <v>524</v>
      </c>
      <c r="D63" s="45" t="s">
        <v>525</v>
      </c>
      <c r="E63" s="45" t="s">
        <v>524</v>
      </c>
      <c r="F63" s="45" t="s">
        <v>525</v>
      </c>
    </row>
    <row r="64" spans="1:15" x14ac:dyDescent="0.25">
      <c r="A64" s="83"/>
      <c r="B64" s="106" t="s">
        <v>526</v>
      </c>
      <c r="C64" s="57">
        <f>E39+D39</f>
        <v>34600</v>
      </c>
      <c r="D64" s="57">
        <f>C64</f>
        <v>34600</v>
      </c>
      <c r="E64" s="57">
        <f>E40+F40+D40</f>
        <v>40600</v>
      </c>
      <c r="F64" s="57">
        <f>D64+E64</f>
        <v>75200</v>
      </c>
    </row>
    <row r="65" spans="1:15" x14ac:dyDescent="0.25">
      <c r="A65" s="83"/>
      <c r="B65" s="106" t="s">
        <v>527</v>
      </c>
      <c r="C65" s="57">
        <f>E71+D71</f>
        <v>28600</v>
      </c>
      <c r="D65" s="57">
        <f>C65</f>
        <v>28600</v>
      </c>
      <c r="E65" s="57">
        <f>E72+D72</f>
        <v>28600</v>
      </c>
      <c r="F65" s="57">
        <f>D65+E65</f>
        <v>57200</v>
      </c>
    </row>
    <row r="66" spans="1:15" x14ac:dyDescent="0.25">
      <c r="A66" s="83"/>
      <c r="B66" s="106" t="s">
        <v>528</v>
      </c>
      <c r="C66" s="57">
        <f>C65-C64</f>
        <v>-6000</v>
      </c>
      <c r="D66" s="57">
        <f>D65-D64</f>
        <v>-6000</v>
      </c>
      <c r="E66" s="57">
        <f>E65-E64</f>
        <v>-12000</v>
      </c>
      <c r="F66" s="57">
        <f>F65-F64</f>
        <v>-18000</v>
      </c>
    </row>
    <row r="68" spans="1:15" x14ac:dyDescent="0.25">
      <c r="A68" s="83" t="s">
        <v>529</v>
      </c>
      <c r="B68" s="37" t="s">
        <v>530</v>
      </c>
      <c r="C68" s="37"/>
      <c r="D68" s="37"/>
      <c r="E68" s="37"/>
      <c r="F68" s="37"/>
      <c r="G68" s="37"/>
      <c r="H68" s="37"/>
      <c r="I68" s="153"/>
      <c r="J68" s="153"/>
      <c r="K68" s="135"/>
      <c r="L68" s="37"/>
      <c r="M68" s="37"/>
      <c r="N68" s="37"/>
      <c r="O68" s="37"/>
    </row>
    <row r="69" spans="1:15" x14ac:dyDescent="0.25">
      <c r="A69" s="83">
        <v>1</v>
      </c>
      <c r="B69" s="37" t="s">
        <v>383</v>
      </c>
      <c r="C69" s="37"/>
      <c r="D69" s="37"/>
      <c r="E69" s="37"/>
      <c r="F69" s="37"/>
      <c r="G69" s="37"/>
      <c r="H69" s="37"/>
      <c r="I69" s="153"/>
      <c r="J69" s="153"/>
      <c r="K69" s="135"/>
      <c r="L69" s="37"/>
      <c r="M69" s="37"/>
      <c r="N69" s="37"/>
      <c r="O69" s="37"/>
    </row>
    <row r="70" spans="1:15" ht="32" x14ac:dyDescent="0.25">
      <c r="A70" s="83"/>
      <c r="B70" s="45"/>
      <c r="C70" s="45" t="s">
        <v>531</v>
      </c>
      <c r="D70" s="111" t="s">
        <v>532</v>
      </c>
      <c r="E70" s="45" t="s">
        <v>533</v>
      </c>
      <c r="F70" s="111" t="s">
        <v>534</v>
      </c>
      <c r="G70" s="111" t="s">
        <v>535</v>
      </c>
      <c r="H70" s="37"/>
      <c r="I70" s="153"/>
      <c r="J70" s="153"/>
      <c r="K70" s="135"/>
      <c r="L70" s="37"/>
      <c r="M70" s="37"/>
      <c r="N70" s="37"/>
      <c r="O70" s="37"/>
    </row>
    <row r="71" spans="1:15" x14ac:dyDescent="0.25">
      <c r="A71" s="83"/>
      <c r="B71" s="57" t="s">
        <v>522</v>
      </c>
      <c r="C71" s="48">
        <f>D52</f>
        <v>50000</v>
      </c>
      <c r="D71" s="48">
        <f>D59</f>
        <v>-1400</v>
      </c>
      <c r="E71" s="28">
        <f>L30*C6</f>
        <v>30000</v>
      </c>
      <c r="F71" s="28">
        <v>0</v>
      </c>
      <c r="G71" s="48">
        <f>SUM(C71:F71)</f>
        <v>78600</v>
      </c>
      <c r="H71" s="37"/>
      <c r="I71" s="153"/>
      <c r="J71" s="153"/>
      <c r="K71" s="135"/>
      <c r="L71" s="37"/>
      <c r="M71" s="37"/>
      <c r="N71" s="37"/>
      <c r="O71" s="37"/>
    </row>
    <row r="72" spans="1:15" x14ac:dyDescent="0.25">
      <c r="A72" s="83"/>
      <c r="B72" s="57" t="s">
        <v>523</v>
      </c>
      <c r="C72" s="48">
        <f>C71</f>
        <v>50000</v>
      </c>
      <c r="D72" s="48">
        <f>E59</f>
        <v>-1400</v>
      </c>
      <c r="E72" s="48">
        <f>M30*C6</f>
        <v>30000</v>
      </c>
      <c r="F72" s="28">
        <f>E71</f>
        <v>30000</v>
      </c>
      <c r="G72" s="48">
        <f>SUM(C72:F72)</f>
        <v>108600</v>
      </c>
      <c r="H72" s="37"/>
      <c r="I72" s="153"/>
      <c r="J72" s="153"/>
      <c r="K72" s="135"/>
      <c r="L72" s="37"/>
      <c r="M72" s="37"/>
      <c r="N72" s="37"/>
      <c r="O72" s="37"/>
    </row>
    <row r="73" spans="1:15" x14ac:dyDescent="0.25">
      <c r="A73" s="83"/>
      <c r="B73" s="37"/>
      <c r="C73" s="37"/>
      <c r="D73" s="37"/>
      <c r="E73" s="37"/>
      <c r="F73" s="37"/>
      <c r="G73" s="37"/>
      <c r="H73" s="37"/>
      <c r="I73" s="153"/>
      <c r="J73" s="153"/>
      <c r="K73" s="135"/>
      <c r="L73" s="37"/>
      <c r="M73" s="37"/>
      <c r="N73" s="37"/>
      <c r="O73" s="37"/>
    </row>
    <row r="74" spans="1:15" x14ac:dyDescent="0.25">
      <c r="A74" s="83"/>
      <c r="B74" s="37" t="s">
        <v>18</v>
      </c>
      <c r="C74" s="37"/>
      <c r="D74" s="37"/>
      <c r="E74" s="37"/>
      <c r="F74" s="37"/>
      <c r="G74" s="37"/>
      <c r="H74" s="37"/>
      <c r="I74" s="153"/>
      <c r="J74" s="153"/>
      <c r="K74" s="135"/>
      <c r="L74" s="37"/>
      <c r="M74" s="37"/>
      <c r="N74" s="37"/>
      <c r="O74" s="37"/>
    </row>
    <row r="75" spans="1:15" ht="32" x14ac:dyDescent="0.25">
      <c r="A75" s="83"/>
      <c r="B75" s="45"/>
      <c r="C75" s="111" t="s">
        <v>536</v>
      </c>
      <c r="D75" s="45" t="s">
        <v>537</v>
      </c>
      <c r="E75" s="111" t="s">
        <v>535</v>
      </c>
      <c r="F75" s="37"/>
      <c r="G75" s="37"/>
      <c r="H75" s="37"/>
      <c r="I75" s="153"/>
      <c r="J75" s="153"/>
      <c r="K75" s="135"/>
      <c r="L75" s="37"/>
      <c r="M75" s="37"/>
      <c r="N75" s="37"/>
      <c r="O75" s="37"/>
    </row>
    <row r="76" spans="1:15" x14ac:dyDescent="0.25">
      <c r="A76" s="83"/>
      <c r="B76" s="57" t="s">
        <v>538</v>
      </c>
      <c r="C76" s="57">
        <f>K25*C6</f>
        <v>36000</v>
      </c>
      <c r="D76" s="57">
        <f>D54</f>
        <v>14000</v>
      </c>
      <c r="E76" s="57">
        <f>SUM(C76:D76)</f>
        <v>50000</v>
      </c>
      <c r="F76" s="37"/>
      <c r="G76" s="37"/>
      <c r="H76" s="37"/>
      <c r="I76" s="153"/>
      <c r="J76" s="153"/>
      <c r="K76" s="135"/>
      <c r="L76" s="37"/>
      <c r="M76" s="37"/>
      <c r="N76" s="37"/>
      <c r="O76" s="37"/>
    </row>
    <row r="77" spans="1:15" x14ac:dyDescent="0.25">
      <c r="A77" s="83"/>
      <c r="B77" s="57" t="s">
        <v>522</v>
      </c>
      <c r="C77" s="57">
        <f>L25*C6</f>
        <v>66000</v>
      </c>
      <c r="D77" s="57">
        <f>D58</f>
        <v>12600</v>
      </c>
      <c r="E77" s="57">
        <f>SUM(C77:D77)</f>
        <v>78600</v>
      </c>
      <c r="F77" s="37"/>
      <c r="G77" s="37"/>
      <c r="H77" s="37"/>
      <c r="I77" s="153"/>
      <c r="J77" s="153"/>
      <c r="K77" s="135"/>
      <c r="L77" s="37"/>
      <c r="M77" s="37"/>
      <c r="N77" s="37"/>
      <c r="O77" s="37"/>
    </row>
    <row r="78" spans="1:15" x14ac:dyDescent="0.25">
      <c r="A78" s="83"/>
      <c r="B78" s="57" t="s">
        <v>523</v>
      </c>
      <c r="C78" s="57">
        <f>M25*C6</f>
        <v>96000</v>
      </c>
      <c r="D78" s="57">
        <f>E58</f>
        <v>11200</v>
      </c>
      <c r="E78" s="57">
        <f>SUM(C78:D78)</f>
        <v>107200</v>
      </c>
      <c r="F78" s="37"/>
      <c r="G78" s="37"/>
      <c r="H78" s="37"/>
      <c r="I78" s="153"/>
      <c r="J78" s="153"/>
      <c r="K78" s="135"/>
      <c r="L78" s="37"/>
      <c r="M78" s="37"/>
      <c r="N78" s="37"/>
      <c r="O78" s="37"/>
    </row>
    <row r="79" spans="1:15" x14ac:dyDescent="0.25">
      <c r="A79" s="83"/>
      <c r="B79" s="37"/>
      <c r="C79" s="37"/>
      <c r="D79" s="37"/>
      <c r="E79" s="37"/>
      <c r="F79" s="37"/>
      <c r="G79" s="37"/>
      <c r="H79" s="37"/>
      <c r="I79" s="153"/>
      <c r="J79" s="153"/>
      <c r="K79" s="135"/>
      <c r="L79" s="37"/>
      <c r="M79" s="37"/>
      <c r="N79" s="37"/>
      <c r="O79" s="37"/>
    </row>
    <row r="80" spans="1:15" x14ac:dyDescent="0.25">
      <c r="A80" s="83">
        <v>2</v>
      </c>
      <c r="B80" s="37" t="s">
        <v>396</v>
      </c>
      <c r="C80" s="37"/>
      <c r="D80" s="37"/>
      <c r="E80" s="37"/>
      <c r="F80" s="37"/>
      <c r="G80" s="37"/>
      <c r="H80" s="37"/>
      <c r="I80" s="153"/>
      <c r="J80" s="153"/>
      <c r="K80" s="135"/>
      <c r="L80" s="37"/>
      <c r="M80" s="37"/>
      <c r="N80" s="37"/>
      <c r="O80" s="37"/>
    </row>
    <row r="81" spans="1:15" ht="32" x14ac:dyDescent="0.25">
      <c r="A81" s="83"/>
      <c r="B81" s="45"/>
      <c r="C81" s="45" t="s">
        <v>531</v>
      </c>
      <c r="D81" s="111" t="s">
        <v>532</v>
      </c>
      <c r="E81" s="45" t="s">
        <v>533</v>
      </c>
      <c r="F81" s="111" t="s">
        <v>534</v>
      </c>
      <c r="G81" s="111" t="s">
        <v>535</v>
      </c>
      <c r="H81" s="37"/>
      <c r="I81" s="153"/>
      <c r="J81" s="153"/>
      <c r="K81" s="135"/>
      <c r="L81" s="37"/>
      <c r="M81" s="37"/>
      <c r="N81" s="37"/>
      <c r="O81" s="37"/>
    </row>
    <row r="82" spans="1:15" x14ac:dyDescent="0.25">
      <c r="A82" s="83"/>
      <c r="B82" s="57" t="s">
        <v>522</v>
      </c>
      <c r="C82" s="48">
        <f>E52</f>
        <v>24000</v>
      </c>
      <c r="D82" s="28">
        <v>0</v>
      </c>
      <c r="E82" s="28">
        <f>L30*(1-C6)</f>
        <v>20000</v>
      </c>
      <c r="F82" s="28">
        <v>0</v>
      </c>
      <c r="G82" s="48">
        <f>SUM(C82:F82)</f>
        <v>44000</v>
      </c>
      <c r="H82" s="37"/>
      <c r="I82" s="153"/>
      <c r="J82" s="153"/>
      <c r="K82" s="135"/>
      <c r="L82" s="37"/>
      <c r="M82" s="37"/>
      <c r="N82" s="37"/>
      <c r="O82" s="37"/>
    </row>
    <row r="83" spans="1:15" x14ac:dyDescent="0.25">
      <c r="A83" s="83"/>
      <c r="B83" s="57" t="s">
        <v>523</v>
      </c>
      <c r="C83" s="48">
        <f>C82</f>
        <v>24000</v>
      </c>
      <c r="D83" s="28">
        <v>0</v>
      </c>
      <c r="E83" s="48">
        <f>M30*(1-C6)</f>
        <v>20000</v>
      </c>
      <c r="F83" s="28">
        <f>E82</f>
        <v>20000</v>
      </c>
      <c r="G83" s="48">
        <f>SUM(C83:F83)</f>
        <v>64000</v>
      </c>
      <c r="H83" s="37"/>
      <c r="I83" s="153"/>
      <c r="J83" s="153"/>
      <c r="K83" s="135"/>
      <c r="L83" s="37"/>
      <c r="M83" s="37"/>
      <c r="N83" s="37"/>
      <c r="O83" s="37"/>
    </row>
    <row r="84" spans="1:15" x14ac:dyDescent="0.25">
      <c r="A84" s="83"/>
      <c r="B84" s="37"/>
      <c r="C84" s="37"/>
      <c r="D84" s="37"/>
      <c r="E84" s="37"/>
      <c r="F84" s="37"/>
      <c r="G84" s="37"/>
      <c r="H84" s="37"/>
      <c r="I84" s="153"/>
      <c r="J84" s="153"/>
      <c r="K84" s="135"/>
      <c r="L84" s="37"/>
      <c r="M84" s="37"/>
      <c r="N84" s="37"/>
      <c r="O84" s="37"/>
    </row>
    <row r="85" spans="1:15" x14ac:dyDescent="0.25">
      <c r="A85" s="83"/>
      <c r="B85" s="37" t="s">
        <v>18</v>
      </c>
      <c r="C85" s="37"/>
      <c r="D85" s="37"/>
      <c r="E85" s="37"/>
      <c r="F85" s="37"/>
      <c r="G85" s="37"/>
      <c r="H85" s="37"/>
      <c r="I85" s="153"/>
      <c r="J85" s="153"/>
      <c r="K85" s="135"/>
      <c r="L85" s="37"/>
      <c r="M85" s="37"/>
      <c r="N85" s="37"/>
      <c r="O85" s="37"/>
    </row>
    <row r="86" spans="1:15" ht="32" x14ac:dyDescent="0.25">
      <c r="A86" s="83"/>
      <c r="B86" s="45"/>
      <c r="C86" s="111" t="s">
        <v>536</v>
      </c>
      <c r="D86" s="45" t="s">
        <v>537</v>
      </c>
      <c r="E86" s="111" t="s">
        <v>535</v>
      </c>
      <c r="F86" s="37"/>
      <c r="G86" s="37"/>
      <c r="H86" s="37"/>
      <c r="I86" s="153"/>
      <c r="J86" s="153"/>
      <c r="K86" s="135"/>
      <c r="L86" s="37"/>
      <c r="M86" s="37"/>
      <c r="N86" s="37"/>
      <c r="O86" s="37"/>
    </row>
    <row r="87" spans="1:15" x14ac:dyDescent="0.25">
      <c r="A87" s="83"/>
      <c r="B87" s="57" t="s">
        <v>538</v>
      </c>
      <c r="C87" s="57">
        <f>K25*(1-C6)</f>
        <v>24000</v>
      </c>
      <c r="D87" s="22">
        <v>0</v>
      </c>
      <c r="E87" s="57">
        <f>SUM(C87:D87)</f>
        <v>24000</v>
      </c>
      <c r="F87" s="37"/>
      <c r="G87" s="37"/>
      <c r="H87" s="37"/>
      <c r="I87" s="153"/>
      <c r="J87" s="153"/>
      <c r="K87" s="135"/>
      <c r="L87" s="37"/>
      <c r="M87" s="37"/>
      <c r="N87" s="37"/>
      <c r="O87" s="37"/>
    </row>
    <row r="88" spans="1:15" x14ac:dyDescent="0.25">
      <c r="A88" s="83"/>
      <c r="B88" s="57" t="s">
        <v>522</v>
      </c>
      <c r="C88" s="57">
        <f>L25*(1-C6)</f>
        <v>44000</v>
      </c>
      <c r="D88" s="22">
        <v>0</v>
      </c>
      <c r="E88" s="57">
        <f>SUM(C88:D88)</f>
        <v>44000</v>
      </c>
      <c r="F88" s="37"/>
      <c r="G88" s="37"/>
      <c r="H88" s="37"/>
      <c r="I88" s="153"/>
      <c r="J88" s="153"/>
      <c r="K88" s="135"/>
      <c r="L88" s="37"/>
      <c r="M88" s="37"/>
      <c r="N88" s="37"/>
      <c r="O88" s="37"/>
    </row>
    <row r="89" spans="1:15" x14ac:dyDescent="0.25">
      <c r="A89" s="83"/>
      <c r="B89" s="57" t="s">
        <v>523</v>
      </c>
      <c r="C89" s="57">
        <f>M25*(1-C6)</f>
        <v>64000</v>
      </c>
      <c r="D89" s="22">
        <f>D88</f>
        <v>0</v>
      </c>
      <c r="E89" s="57">
        <f>SUM(C89:D89)</f>
        <v>64000</v>
      </c>
      <c r="F89" s="37"/>
      <c r="G89" s="37"/>
      <c r="H89" s="37"/>
      <c r="I89" s="153"/>
      <c r="J89" s="153"/>
      <c r="K89" s="135"/>
      <c r="L89" s="37"/>
      <c r="M89" s="37"/>
      <c r="N89" s="37"/>
      <c r="O89" s="37"/>
    </row>
    <row r="90" spans="1:15" x14ac:dyDescent="0.25">
      <c r="A90" s="83"/>
      <c r="B90" s="37"/>
      <c r="C90" s="37"/>
      <c r="D90" s="20"/>
      <c r="E90" s="37"/>
      <c r="F90" s="37"/>
      <c r="G90" s="37"/>
      <c r="H90" s="37"/>
      <c r="I90" s="153"/>
      <c r="J90" s="153"/>
      <c r="K90" s="135"/>
      <c r="L90" s="37"/>
      <c r="M90" s="37"/>
      <c r="N90" s="37"/>
      <c r="O90" s="37"/>
    </row>
    <row r="91" spans="1:15" x14ac:dyDescent="0.25">
      <c r="A91" s="83"/>
      <c r="B91" s="92"/>
      <c r="C91" s="92"/>
      <c r="D91" s="93"/>
      <c r="E91" s="93"/>
      <c r="F91" s="11"/>
      <c r="G91" s="37"/>
      <c r="H91" s="92"/>
      <c r="I91" s="37"/>
    </row>
    <row r="92" spans="1:15" x14ac:dyDescent="0.25">
      <c r="A92" s="83" t="s">
        <v>402</v>
      </c>
      <c r="B92" s="84" t="s">
        <v>403</v>
      </c>
      <c r="C92" s="85"/>
      <c r="D92" s="85"/>
      <c r="E92" s="85"/>
      <c r="F92" s="2"/>
    </row>
    <row r="93" spans="1:15" x14ac:dyDescent="0.25">
      <c r="A93" s="100">
        <v>1</v>
      </c>
      <c r="B93" s="84" t="s">
        <v>538</v>
      </c>
      <c r="C93" s="85"/>
      <c r="D93" s="85"/>
      <c r="E93" s="85"/>
      <c r="F93" s="2"/>
    </row>
    <row r="94" spans="1:15" x14ac:dyDescent="0.25">
      <c r="A94" s="100"/>
      <c r="B94" s="177" t="s">
        <v>405</v>
      </c>
      <c r="C94" s="177"/>
      <c r="D94" s="177"/>
      <c r="E94" s="177"/>
      <c r="F94" s="85"/>
      <c r="G94" s="177" t="s">
        <v>406</v>
      </c>
      <c r="H94" s="177"/>
      <c r="I94" s="177"/>
      <c r="J94" s="177"/>
      <c r="K94" s="85"/>
      <c r="L94" s="177" t="s">
        <v>407</v>
      </c>
      <c r="M94" s="177"/>
      <c r="N94" s="177"/>
      <c r="O94" s="177"/>
    </row>
    <row r="95" spans="1:15" x14ac:dyDescent="0.25">
      <c r="A95" s="100"/>
      <c r="B95" s="84" t="s">
        <v>539</v>
      </c>
      <c r="C95" s="118">
        <f>C19+G19</f>
        <v>50000</v>
      </c>
      <c r="D95" s="84" t="str">
        <f>B23</f>
        <v>자본금</v>
      </c>
      <c r="E95" s="84">
        <f>C23+G23</f>
        <v>150000</v>
      </c>
      <c r="F95" s="85"/>
      <c r="G95" s="32" t="s">
        <v>408</v>
      </c>
      <c r="H95" s="33">
        <f>K23</f>
        <v>50000</v>
      </c>
      <c r="I95" s="32" t="s">
        <v>541</v>
      </c>
      <c r="J95" s="32">
        <f>C95</f>
        <v>50000</v>
      </c>
      <c r="K95" s="85"/>
      <c r="L95" s="84" t="s">
        <v>539</v>
      </c>
      <c r="M95" s="119">
        <f>C95-J95</f>
        <v>0</v>
      </c>
      <c r="N95" s="84" t="s">
        <v>81</v>
      </c>
      <c r="O95" s="84">
        <f>E95-H95</f>
        <v>100000</v>
      </c>
    </row>
    <row r="96" spans="1:15" x14ac:dyDescent="0.25">
      <c r="A96" s="100"/>
      <c r="B96" s="84" t="s">
        <v>542</v>
      </c>
      <c r="C96" s="118">
        <f>C20+G20</f>
        <v>410000</v>
      </c>
      <c r="D96" s="84" t="str">
        <f>B24</f>
        <v>이익잉여금</v>
      </c>
      <c r="E96" s="84">
        <f>C24+G24</f>
        <v>310000</v>
      </c>
      <c r="F96" s="85"/>
      <c r="G96" s="32" t="s">
        <v>543</v>
      </c>
      <c r="H96" s="33">
        <f>K24</f>
        <v>10000</v>
      </c>
      <c r="I96" s="32" t="s">
        <v>71</v>
      </c>
      <c r="J96" s="32">
        <f>E87</f>
        <v>24000</v>
      </c>
      <c r="K96" s="85"/>
      <c r="L96" s="84" t="s">
        <v>80</v>
      </c>
      <c r="M96" s="119">
        <f>C96</f>
        <v>410000</v>
      </c>
      <c r="N96" s="84" t="s">
        <v>70</v>
      </c>
      <c r="O96" s="84">
        <f>E96-H96</f>
        <v>300000</v>
      </c>
    </row>
    <row r="97" spans="1:15" x14ac:dyDescent="0.25">
      <c r="A97" s="100"/>
      <c r="B97" s="84"/>
      <c r="C97" s="118"/>
      <c r="D97" s="84"/>
      <c r="E97" s="84"/>
      <c r="F97" s="85"/>
      <c r="G97" s="32" t="s">
        <v>11</v>
      </c>
      <c r="H97" s="33">
        <f>D76</f>
        <v>14000</v>
      </c>
      <c r="I97" s="32"/>
      <c r="J97" s="32"/>
      <c r="K97" s="85"/>
      <c r="L97" s="84" t="s">
        <v>19</v>
      </c>
      <c r="M97" s="118">
        <f>H97</f>
        <v>14000</v>
      </c>
      <c r="N97" s="84" t="s">
        <v>71</v>
      </c>
      <c r="O97" s="84">
        <f>J96</f>
        <v>24000</v>
      </c>
    </row>
    <row r="98" spans="1:15" x14ac:dyDescent="0.25">
      <c r="A98" s="100"/>
      <c r="B98" s="84"/>
      <c r="C98" s="92"/>
      <c r="D98" s="85"/>
      <c r="E98" s="85"/>
      <c r="F98" s="85"/>
      <c r="G98" s="84"/>
      <c r="H98" s="118"/>
      <c r="I98" s="85"/>
      <c r="J98" s="85"/>
      <c r="K98" s="85"/>
      <c r="L98" s="84"/>
      <c r="M98" s="118"/>
      <c r="N98" s="85"/>
      <c r="O98" s="85"/>
    </row>
    <row r="99" spans="1:15" x14ac:dyDescent="0.25">
      <c r="A99" s="100"/>
      <c r="B99" s="84"/>
      <c r="C99" s="92"/>
      <c r="D99" s="85"/>
      <c r="E99" s="85"/>
      <c r="F99" s="85"/>
      <c r="G99" s="84"/>
      <c r="H99" s="92"/>
      <c r="I99" s="85"/>
      <c r="J99" s="85"/>
      <c r="K99" s="85"/>
      <c r="L99" s="84"/>
      <c r="M99" s="92"/>
      <c r="N99" s="85"/>
      <c r="O99" s="85"/>
    </row>
    <row r="100" spans="1:15" x14ac:dyDescent="0.25">
      <c r="A100" s="155">
        <v>2</v>
      </c>
      <c r="B100" s="29" t="s">
        <v>3</v>
      </c>
    </row>
    <row r="101" spans="1:15" x14ac:dyDescent="0.25">
      <c r="A101" s="100"/>
      <c r="B101" s="177" t="s">
        <v>60</v>
      </c>
      <c r="C101" s="177"/>
      <c r="D101" s="177"/>
      <c r="E101" s="177"/>
      <c r="F101" s="85"/>
      <c r="G101" s="177" t="s">
        <v>61</v>
      </c>
      <c r="H101" s="177"/>
      <c r="I101" s="177"/>
      <c r="J101" s="177"/>
      <c r="K101" s="85"/>
      <c r="L101" s="177" t="s">
        <v>62</v>
      </c>
      <c r="M101" s="177"/>
      <c r="N101" s="177"/>
      <c r="O101" s="177"/>
    </row>
    <row r="102" spans="1:15" x14ac:dyDescent="0.25">
      <c r="A102" s="100"/>
      <c r="B102" s="84" t="s">
        <v>539</v>
      </c>
      <c r="C102" s="118">
        <f>D19+L19</f>
        <v>84600</v>
      </c>
      <c r="D102" s="84" t="s">
        <v>81</v>
      </c>
      <c r="E102" s="84">
        <f>D23+L23</f>
        <v>150000</v>
      </c>
      <c r="F102" s="85"/>
      <c r="G102" s="38" t="s">
        <v>64</v>
      </c>
      <c r="H102" s="33"/>
      <c r="I102" s="32"/>
      <c r="J102" s="32"/>
      <c r="K102" s="85"/>
      <c r="L102" s="84" t="s">
        <v>539</v>
      </c>
      <c r="M102" s="119">
        <f>C102-J103</f>
        <v>0</v>
      </c>
      <c r="N102" s="84" t="s">
        <v>81</v>
      </c>
      <c r="O102" s="84">
        <f>E102-H103</f>
        <v>100000</v>
      </c>
    </row>
    <row r="103" spans="1:15" x14ac:dyDescent="0.25">
      <c r="A103" s="100"/>
      <c r="B103" s="84" t="s">
        <v>80</v>
      </c>
      <c r="C103" s="118">
        <f>D20+L20</f>
        <v>540000</v>
      </c>
      <c r="D103" s="84" t="s">
        <v>70</v>
      </c>
      <c r="E103" s="84">
        <f>D24+L24</f>
        <v>474600</v>
      </c>
      <c r="F103" s="85"/>
      <c r="G103" s="32" t="s">
        <v>63</v>
      </c>
      <c r="H103" s="33">
        <f>L23</f>
        <v>50000</v>
      </c>
      <c r="I103" s="32" t="s">
        <v>540</v>
      </c>
      <c r="J103" s="32">
        <f>C102</f>
        <v>84600</v>
      </c>
      <c r="K103" s="85"/>
      <c r="L103" s="29" t="s">
        <v>80</v>
      </c>
      <c r="M103" s="119">
        <f>C103</f>
        <v>540000</v>
      </c>
      <c r="N103" s="85" t="s">
        <v>70</v>
      </c>
      <c r="O103" s="84">
        <f>E103-H104+J105</f>
        <v>408600</v>
      </c>
    </row>
    <row r="104" spans="1:15" x14ac:dyDescent="0.25">
      <c r="A104" s="100"/>
      <c r="B104" s="84"/>
      <c r="C104" s="118"/>
      <c r="D104" s="84"/>
      <c r="E104" s="84"/>
      <c r="F104" s="85"/>
      <c r="G104" s="32" t="s">
        <v>543</v>
      </c>
      <c r="H104" s="33">
        <f>L24</f>
        <v>60000</v>
      </c>
      <c r="I104" s="32" t="s">
        <v>58</v>
      </c>
      <c r="J104" s="32">
        <f>E88</f>
        <v>44000</v>
      </c>
      <c r="K104" s="85"/>
      <c r="L104" s="29" t="s">
        <v>19</v>
      </c>
      <c r="M104" s="119">
        <f>H105</f>
        <v>12600</v>
      </c>
      <c r="N104" s="85" t="s">
        <v>71</v>
      </c>
      <c r="O104" s="84">
        <f>J104</f>
        <v>44000</v>
      </c>
    </row>
    <row r="105" spans="1:15" x14ac:dyDescent="0.25">
      <c r="A105" s="100"/>
      <c r="B105" s="29" t="s">
        <v>55</v>
      </c>
      <c r="C105" s="118">
        <f>-(D29+L29)</f>
        <v>630000</v>
      </c>
      <c r="D105" s="85" t="s">
        <v>54</v>
      </c>
      <c r="E105" s="85">
        <f>D27+L27</f>
        <v>760000</v>
      </c>
      <c r="F105" s="85"/>
      <c r="G105" s="32" t="s">
        <v>19</v>
      </c>
      <c r="H105" s="33">
        <f>D77</f>
        <v>12600</v>
      </c>
      <c r="I105" s="120" t="s">
        <v>544</v>
      </c>
      <c r="J105" s="120">
        <f>D66</f>
        <v>-6000</v>
      </c>
      <c r="K105" s="85"/>
      <c r="L105" s="84"/>
      <c r="M105" s="118"/>
      <c r="N105" s="85"/>
      <c r="O105" s="85"/>
    </row>
    <row r="106" spans="1:15" x14ac:dyDescent="0.25">
      <c r="A106" s="100"/>
      <c r="B106" s="29" t="s">
        <v>70</v>
      </c>
      <c r="C106" s="118">
        <f>E105-C105+E106</f>
        <v>164600</v>
      </c>
      <c r="D106" s="85" t="s">
        <v>8</v>
      </c>
      <c r="E106" s="29">
        <f>D28</f>
        <v>34600</v>
      </c>
      <c r="F106" s="85"/>
      <c r="G106" s="84"/>
      <c r="H106" s="118"/>
      <c r="I106" s="85"/>
      <c r="J106" s="85"/>
      <c r="K106" s="85"/>
      <c r="L106" s="29" t="s">
        <v>545</v>
      </c>
      <c r="M106" s="118">
        <f>C105+H110</f>
        <v>631400</v>
      </c>
      <c r="N106" s="85" t="s">
        <v>546</v>
      </c>
      <c r="O106" s="85">
        <f>E105</f>
        <v>760000</v>
      </c>
    </row>
    <row r="107" spans="1:15" x14ac:dyDescent="0.25">
      <c r="A107" s="100"/>
      <c r="B107" s="29" t="s">
        <v>547</v>
      </c>
      <c r="C107" s="118"/>
      <c r="F107" s="85"/>
      <c r="G107" s="39" t="s">
        <v>418</v>
      </c>
      <c r="H107" s="40"/>
      <c r="I107" s="41"/>
      <c r="J107" s="41"/>
      <c r="K107" s="85"/>
      <c r="L107" s="29" t="s">
        <v>70</v>
      </c>
      <c r="M107" s="118">
        <f>O106-M106</f>
        <v>128600</v>
      </c>
    </row>
    <row r="108" spans="1:15" x14ac:dyDescent="0.25">
      <c r="A108" s="100"/>
      <c r="F108" s="85"/>
      <c r="G108" s="41" t="s">
        <v>8</v>
      </c>
      <c r="H108" s="40">
        <f>E106</f>
        <v>34600</v>
      </c>
      <c r="I108" s="41" t="s">
        <v>490</v>
      </c>
      <c r="J108" s="41">
        <f>L30</f>
        <v>50000</v>
      </c>
      <c r="K108" s="85"/>
      <c r="L108" s="84" t="s">
        <v>548</v>
      </c>
      <c r="M108" s="118"/>
      <c r="O108" s="85"/>
    </row>
    <row r="109" spans="1:15" x14ac:dyDescent="0.25">
      <c r="A109" s="100"/>
      <c r="B109" s="84"/>
      <c r="C109" s="85"/>
      <c r="E109" s="85"/>
      <c r="F109" s="85"/>
      <c r="G109" s="41" t="s">
        <v>549</v>
      </c>
      <c r="H109" s="40">
        <f>E82+D82</f>
        <v>20000</v>
      </c>
      <c r="I109" s="41"/>
      <c r="J109" s="41"/>
    </row>
    <row r="110" spans="1:15" x14ac:dyDescent="0.25">
      <c r="A110" s="100"/>
      <c r="B110" s="84"/>
      <c r="C110" s="85"/>
      <c r="E110" s="85"/>
      <c r="F110" s="85"/>
      <c r="G110" s="41" t="s">
        <v>550</v>
      </c>
      <c r="H110" s="40">
        <f>-D71</f>
        <v>1400</v>
      </c>
      <c r="I110" s="41"/>
      <c r="J110" s="41"/>
    </row>
    <row r="111" spans="1:15" x14ac:dyDescent="0.25">
      <c r="A111" s="100"/>
      <c r="B111" s="84"/>
      <c r="C111" s="85"/>
      <c r="E111" s="85"/>
      <c r="F111" s="85"/>
      <c r="G111" s="123" t="s">
        <v>544</v>
      </c>
      <c r="H111" s="156">
        <f>C66</f>
        <v>-6000</v>
      </c>
      <c r="I111" s="41"/>
      <c r="J111" s="41"/>
      <c r="L111" s="84"/>
      <c r="M111" s="85"/>
      <c r="O111" s="85"/>
    </row>
    <row r="112" spans="1:15" x14ac:dyDescent="0.25">
      <c r="A112" s="100"/>
      <c r="B112" s="84"/>
      <c r="C112" s="85"/>
      <c r="E112" s="85"/>
      <c r="G112" s="92"/>
      <c r="L112" s="84"/>
      <c r="M112" s="85"/>
      <c r="O112" s="85"/>
    </row>
    <row r="113" spans="1:15" x14ac:dyDescent="0.25">
      <c r="A113" s="31"/>
    </row>
    <row r="114" spans="1:15" x14ac:dyDescent="0.25">
      <c r="A114" s="155">
        <v>3</v>
      </c>
      <c r="B114" s="29" t="s">
        <v>4</v>
      </c>
    </row>
    <row r="115" spans="1:15" x14ac:dyDescent="0.25">
      <c r="A115" s="100"/>
      <c r="B115" s="177" t="s">
        <v>60</v>
      </c>
      <c r="C115" s="177"/>
      <c r="D115" s="177"/>
      <c r="E115" s="177"/>
      <c r="F115" s="85"/>
      <c r="G115" s="177" t="s">
        <v>61</v>
      </c>
      <c r="H115" s="177"/>
      <c r="I115" s="177"/>
      <c r="J115" s="177"/>
      <c r="K115" s="85"/>
      <c r="L115" s="177" t="s">
        <v>62</v>
      </c>
      <c r="M115" s="177"/>
      <c r="N115" s="177"/>
      <c r="O115" s="177"/>
    </row>
    <row r="116" spans="1:15" x14ac:dyDescent="0.25">
      <c r="A116" s="100"/>
      <c r="B116" s="84" t="s">
        <v>539</v>
      </c>
      <c r="C116" s="118">
        <f>E19+M19</f>
        <v>125200</v>
      </c>
      <c r="D116" s="84" t="s">
        <v>81</v>
      </c>
      <c r="E116" s="84">
        <f>E23+M23</f>
        <v>150000</v>
      </c>
      <c r="F116" s="85"/>
      <c r="G116" s="38" t="s">
        <v>64</v>
      </c>
      <c r="H116" s="33"/>
      <c r="I116" s="32"/>
      <c r="J116" s="32"/>
      <c r="K116" s="85"/>
      <c r="L116" s="84" t="s">
        <v>539</v>
      </c>
      <c r="M116" s="119">
        <f>C116-J117</f>
        <v>0</v>
      </c>
      <c r="N116" s="84" t="s">
        <v>81</v>
      </c>
      <c r="O116" s="84">
        <f>E116-H117</f>
        <v>100000</v>
      </c>
    </row>
    <row r="117" spans="1:15" x14ac:dyDescent="0.25">
      <c r="A117" s="100"/>
      <c r="B117" s="84" t="s">
        <v>80</v>
      </c>
      <c r="C117" s="118">
        <f>E20+M20</f>
        <v>690000</v>
      </c>
      <c r="D117" s="84" t="s">
        <v>70</v>
      </c>
      <c r="E117" s="84">
        <f>E24+M24</f>
        <v>665200</v>
      </c>
      <c r="F117" s="85"/>
      <c r="G117" s="32" t="s">
        <v>63</v>
      </c>
      <c r="H117" s="33">
        <f>M23</f>
        <v>50000</v>
      </c>
      <c r="I117" s="32" t="s">
        <v>540</v>
      </c>
      <c r="J117" s="32">
        <f>C116</f>
        <v>125200</v>
      </c>
      <c r="K117" s="85"/>
      <c r="L117" s="29" t="s">
        <v>80</v>
      </c>
      <c r="M117" s="119">
        <f>C117</f>
        <v>690000</v>
      </c>
      <c r="N117" s="85" t="s">
        <v>70</v>
      </c>
      <c r="O117" s="84">
        <f>E117-H118+J119</f>
        <v>537200</v>
      </c>
    </row>
    <row r="118" spans="1:15" x14ac:dyDescent="0.25">
      <c r="A118" s="100"/>
      <c r="B118" s="84"/>
      <c r="C118" s="118"/>
      <c r="D118" s="85"/>
      <c r="E118" s="85"/>
      <c r="F118" s="85"/>
      <c r="G118" s="32" t="s">
        <v>543</v>
      </c>
      <c r="H118" s="33">
        <f>M24</f>
        <v>110000</v>
      </c>
      <c r="I118" s="32" t="s">
        <v>58</v>
      </c>
      <c r="J118" s="32">
        <f>E89</f>
        <v>64000</v>
      </c>
      <c r="K118" s="85"/>
      <c r="L118" s="84" t="s">
        <v>19</v>
      </c>
      <c r="M118" s="118">
        <f>D78</f>
        <v>11200</v>
      </c>
      <c r="N118" s="85" t="s">
        <v>71</v>
      </c>
      <c r="O118" s="85">
        <f>E89</f>
        <v>64000</v>
      </c>
    </row>
    <row r="119" spans="1:15" x14ac:dyDescent="0.25">
      <c r="A119" s="100"/>
      <c r="B119" s="29" t="s">
        <v>55</v>
      </c>
      <c r="C119" s="118">
        <f>-(E29+M29)</f>
        <v>800000</v>
      </c>
      <c r="D119" s="85" t="s">
        <v>54</v>
      </c>
      <c r="E119" s="85">
        <f>E27+M27</f>
        <v>950000</v>
      </c>
      <c r="F119" s="85"/>
      <c r="G119" s="32" t="s">
        <v>19</v>
      </c>
      <c r="H119" s="33">
        <f>D78</f>
        <v>11200</v>
      </c>
      <c r="I119" s="120" t="s">
        <v>544</v>
      </c>
      <c r="J119" s="120">
        <f>F66</f>
        <v>-18000</v>
      </c>
      <c r="K119" s="85"/>
      <c r="L119" s="84"/>
      <c r="M119" s="118"/>
      <c r="N119" s="85"/>
      <c r="O119" s="85"/>
    </row>
    <row r="120" spans="1:15" x14ac:dyDescent="0.25">
      <c r="A120" s="83"/>
      <c r="B120" s="29" t="s">
        <v>70</v>
      </c>
      <c r="C120" s="118">
        <f>E119-C119+E120</f>
        <v>190600</v>
      </c>
      <c r="D120" s="29" t="s">
        <v>8</v>
      </c>
      <c r="E120" s="85">
        <f>E28+M28</f>
        <v>40600</v>
      </c>
      <c r="F120" s="85"/>
      <c r="G120" s="84"/>
      <c r="H120" s="118"/>
      <c r="I120" s="85"/>
      <c r="J120" s="85"/>
      <c r="K120" s="85"/>
      <c r="L120" s="29" t="s">
        <v>545</v>
      </c>
      <c r="M120" s="118">
        <f>C119+H124</f>
        <v>801400</v>
      </c>
      <c r="N120" s="85" t="s">
        <v>546</v>
      </c>
      <c r="O120" s="85">
        <f>E119</f>
        <v>950000</v>
      </c>
    </row>
    <row r="121" spans="1:15" x14ac:dyDescent="0.25">
      <c r="A121" s="83"/>
      <c r="B121" s="29" t="s">
        <v>547</v>
      </c>
      <c r="C121" s="118"/>
      <c r="F121" s="85"/>
      <c r="G121" s="39" t="s">
        <v>551</v>
      </c>
      <c r="H121" s="40"/>
      <c r="I121" s="41"/>
      <c r="J121" s="41"/>
      <c r="K121" s="85"/>
      <c r="L121" s="29" t="s">
        <v>70</v>
      </c>
      <c r="M121" s="118">
        <f>O120-M120</f>
        <v>148600</v>
      </c>
    </row>
    <row r="122" spans="1:15" x14ac:dyDescent="0.25">
      <c r="A122" s="83"/>
      <c r="F122" s="85"/>
      <c r="G122" s="41" t="s">
        <v>8</v>
      </c>
      <c r="H122" s="40">
        <f>E120</f>
        <v>40600</v>
      </c>
      <c r="I122" s="41" t="s">
        <v>490</v>
      </c>
      <c r="J122" s="41">
        <f>M30</f>
        <v>50000</v>
      </c>
      <c r="K122" s="85"/>
      <c r="L122" s="84" t="s">
        <v>548</v>
      </c>
      <c r="M122" s="118"/>
      <c r="O122" s="85"/>
    </row>
    <row r="123" spans="1:15" x14ac:dyDescent="0.25">
      <c r="A123" s="121"/>
      <c r="B123" s="84"/>
      <c r="C123" s="85"/>
      <c r="E123" s="85"/>
      <c r="F123" s="85"/>
      <c r="G123" s="41" t="s">
        <v>549</v>
      </c>
      <c r="H123" s="40">
        <f>E83+D83</f>
        <v>20000</v>
      </c>
      <c r="I123" s="41"/>
      <c r="J123" s="41"/>
    </row>
    <row r="124" spans="1:15" x14ac:dyDescent="0.25">
      <c r="A124" s="121"/>
      <c r="B124" s="84"/>
      <c r="C124" s="85"/>
      <c r="E124" s="85"/>
      <c r="F124" s="85"/>
      <c r="G124" s="41" t="s">
        <v>550</v>
      </c>
      <c r="H124" s="40">
        <f>-D72</f>
        <v>1400</v>
      </c>
      <c r="I124" s="41"/>
      <c r="J124" s="41"/>
    </row>
    <row r="125" spans="1:15" x14ac:dyDescent="0.25">
      <c r="A125" s="121"/>
      <c r="B125" s="84"/>
      <c r="C125" s="85"/>
      <c r="E125" s="85"/>
      <c r="F125" s="85"/>
      <c r="G125" s="123" t="s">
        <v>544</v>
      </c>
      <c r="H125" s="156">
        <f>E66</f>
        <v>-12000</v>
      </c>
      <c r="I125" s="41"/>
      <c r="J125" s="41"/>
      <c r="L125" s="84"/>
      <c r="M125" s="85"/>
      <c r="O125" s="85"/>
    </row>
    <row r="126" spans="1:15" x14ac:dyDescent="0.25">
      <c r="A126" s="121"/>
      <c r="B126" s="84"/>
      <c r="C126" s="85"/>
      <c r="E126" s="85"/>
      <c r="F126" s="85"/>
      <c r="H126" s="92"/>
      <c r="L126" s="84"/>
      <c r="M126" s="85"/>
      <c r="O126" s="85"/>
    </row>
    <row r="128" spans="1:15" x14ac:dyDescent="0.25">
      <c r="A128" s="83">
        <v>4</v>
      </c>
      <c r="B128" s="29" t="s">
        <v>320</v>
      </c>
    </row>
    <row r="129" spans="1:8" x14ac:dyDescent="0.25">
      <c r="A129" s="83"/>
      <c r="B129" s="162"/>
      <c r="C129" s="162"/>
      <c r="D129" s="45" t="s">
        <v>32</v>
      </c>
      <c r="E129" s="45" t="s">
        <v>70</v>
      </c>
      <c r="F129" s="45" t="s">
        <v>71</v>
      </c>
      <c r="G129" s="45" t="s">
        <v>72</v>
      </c>
    </row>
    <row r="130" spans="1:8" x14ac:dyDescent="0.25">
      <c r="A130" s="83"/>
      <c r="B130" s="162" t="s">
        <v>564</v>
      </c>
      <c r="C130" s="162"/>
      <c r="D130" s="57">
        <f>O95</f>
        <v>100000</v>
      </c>
      <c r="E130" s="57">
        <f>O96</f>
        <v>300000</v>
      </c>
      <c r="F130" s="14">
        <v>0</v>
      </c>
      <c r="G130" s="57">
        <f t="shared" ref="G130:G136" si="0">SUM(D130:F130)</f>
        <v>400000</v>
      </c>
    </row>
    <row r="131" spans="1:8" x14ac:dyDescent="0.25">
      <c r="A131" s="83"/>
      <c r="B131" s="162" t="s">
        <v>17</v>
      </c>
      <c r="C131" s="162"/>
      <c r="D131" s="57"/>
      <c r="E131" s="57"/>
      <c r="F131" s="57">
        <f>O97</f>
        <v>24000</v>
      </c>
      <c r="G131" s="57">
        <f t="shared" si="0"/>
        <v>24000</v>
      </c>
    </row>
    <row r="132" spans="1:8" x14ac:dyDescent="0.25">
      <c r="A132" s="83"/>
      <c r="B132" s="162" t="s">
        <v>73</v>
      </c>
      <c r="C132" s="162"/>
      <c r="D132" s="57"/>
      <c r="E132" s="57">
        <f>F140+F141</f>
        <v>108600</v>
      </c>
      <c r="F132" s="57">
        <f>F142</f>
        <v>20000</v>
      </c>
      <c r="G132" s="57">
        <f t="shared" si="0"/>
        <v>128600</v>
      </c>
    </row>
    <row r="133" spans="1:8" x14ac:dyDescent="0.25">
      <c r="A133" s="83"/>
      <c r="B133" s="162" t="s">
        <v>74</v>
      </c>
      <c r="C133" s="162"/>
      <c r="D133" s="57">
        <f>SUM(D130:D132)</f>
        <v>100000</v>
      </c>
      <c r="E133" s="57">
        <f>SUM(E130:E132)</f>
        <v>408600</v>
      </c>
      <c r="F133" s="57">
        <f>SUM(F131:F132)</f>
        <v>44000</v>
      </c>
      <c r="G133" s="57">
        <f t="shared" si="0"/>
        <v>552600</v>
      </c>
    </row>
    <row r="134" spans="1:8" x14ac:dyDescent="0.25">
      <c r="A134" s="83"/>
      <c r="B134" s="162" t="s">
        <v>75</v>
      </c>
      <c r="C134" s="162"/>
      <c r="D134" s="57">
        <f>D133</f>
        <v>100000</v>
      </c>
      <c r="E134" s="57">
        <f>E133</f>
        <v>408600</v>
      </c>
      <c r="F134" s="57">
        <f>F133</f>
        <v>44000</v>
      </c>
      <c r="G134" s="57">
        <f t="shared" si="0"/>
        <v>552600</v>
      </c>
    </row>
    <row r="135" spans="1:8" x14ac:dyDescent="0.25">
      <c r="A135" s="83"/>
      <c r="B135" s="162" t="s">
        <v>73</v>
      </c>
      <c r="C135" s="162"/>
      <c r="D135" s="57"/>
      <c r="E135" s="57">
        <f>G140+G141</f>
        <v>128600</v>
      </c>
      <c r="F135" s="57">
        <f>G142</f>
        <v>20000</v>
      </c>
      <c r="G135" s="57">
        <f t="shared" si="0"/>
        <v>148600</v>
      </c>
    </row>
    <row r="136" spans="1:8" x14ac:dyDescent="0.25">
      <c r="A136" s="83"/>
      <c r="B136" s="162" t="s">
        <v>76</v>
      </c>
      <c r="C136" s="162"/>
      <c r="D136" s="57">
        <f>SUM(D134:D135)</f>
        <v>100000</v>
      </c>
      <c r="E136" s="57">
        <f>SUM(E134:E135)</f>
        <v>537200</v>
      </c>
      <c r="F136" s="57">
        <f>SUM(F134:F135)</f>
        <v>64000</v>
      </c>
      <c r="G136" s="57">
        <f t="shared" si="0"/>
        <v>701200</v>
      </c>
    </row>
    <row r="137" spans="1:8" x14ac:dyDescent="0.25">
      <c r="A137" s="83"/>
      <c r="B137" s="37"/>
      <c r="C137" s="37"/>
      <c r="D137" s="37"/>
      <c r="E137" s="37"/>
      <c r="F137" s="37"/>
    </row>
    <row r="138" spans="1:8" x14ac:dyDescent="0.25">
      <c r="A138" s="83"/>
      <c r="B138" s="127" t="s">
        <v>77</v>
      </c>
    </row>
    <row r="139" spans="1:8" x14ac:dyDescent="0.25">
      <c r="A139" s="83"/>
      <c r="F139" s="52" t="s">
        <v>0</v>
      </c>
      <c r="G139" s="52" t="s">
        <v>1</v>
      </c>
    </row>
    <row r="140" spans="1:8" x14ac:dyDescent="0.25">
      <c r="A140" s="83"/>
      <c r="B140" s="29">
        <v>1</v>
      </c>
      <c r="C140" s="37" t="s">
        <v>202</v>
      </c>
      <c r="F140" s="128">
        <f>D30</f>
        <v>114600</v>
      </c>
      <c r="G140" s="128">
        <f>E30</f>
        <v>140600</v>
      </c>
      <c r="H140" s="29" t="s">
        <v>78</v>
      </c>
    </row>
    <row r="141" spans="1:8" x14ac:dyDescent="0.25">
      <c r="A141" s="83"/>
      <c r="B141" s="29">
        <v>2</v>
      </c>
      <c r="C141" s="37" t="s">
        <v>552</v>
      </c>
      <c r="F141" s="128">
        <f>H111</f>
        <v>-6000</v>
      </c>
      <c r="G141" s="128">
        <f>H125</f>
        <v>-12000</v>
      </c>
    </row>
    <row r="142" spans="1:8" x14ac:dyDescent="0.25">
      <c r="A142" s="83"/>
      <c r="B142" s="29">
        <v>3</v>
      </c>
      <c r="C142" s="29" t="s">
        <v>110</v>
      </c>
      <c r="F142" s="54">
        <f>E82</f>
        <v>20000</v>
      </c>
      <c r="G142" s="54">
        <f>E83</f>
        <v>20000</v>
      </c>
      <c r="H142" s="29" t="s">
        <v>553</v>
      </c>
    </row>
    <row r="143" spans="1:8" x14ac:dyDescent="0.25">
      <c r="F143" s="29">
        <f>SUM(F140:F142)</f>
        <v>128600</v>
      </c>
      <c r="G143" s="29">
        <f>SUM(G140:G142)</f>
        <v>148600</v>
      </c>
    </row>
    <row r="145" spans="1:16" s="131" customFormat="1" x14ac:dyDescent="0.25">
      <c r="A145" s="129" t="s">
        <v>27</v>
      </c>
      <c r="B145" s="130" t="s">
        <v>554</v>
      </c>
      <c r="I145" s="132"/>
      <c r="J145" s="132"/>
      <c r="K145" s="132"/>
      <c r="L145" s="132"/>
      <c r="M145" s="133"/>
      <c r="N145" s="133"/>
      <c r="O145" s="132"/>
      <c r="P145" s="132"/>
    </row>
    <row r="146" spans="1:16" s="131" customFormat="1" x14ac:dyDescent="0.25">
      <c r="A146" s="129">
        <v>1</v>
      </c>
      <c r="B146" s="130" t="s">
        <v>555</v>
      </c>
      <c r="I146" s="132"/>
      <c r="J146" s="132"/>
      <c r="K146" s="132"/>
      <c r="L146" s="132"/>
      <c r="M146" s="133"/>
      <c r="N146" s="133"/>
      <c r="O146" s="132"/>
      <c r="P146" s="132"/>
    </row>
    <row r="147" spans="1:16" s="130" customFormat="1" x14ac:dyDescent="0.25">
      <c r="B147" s="56" t="s">
        <v>28</v>
      </c>
      <c r="C147" s="29" t="s">
        <v>556</v>
      </c>
      <c r="D147" s="29"/>
      <c r="E147" s="29">
        <f>C71</f>
        <v>50000</v>
      </c>
      <c r="F147" s="56" t="s">
        <v>29</v>
      </c>
      <c r="G147" s="29" t="s">
        <v>445</v>
      </c>
      <c r="H147" s="29"/>
      <c r="I147" s="29">
        <f>E147</f>
        <v>50000</v>
      </c>
      <c r="L147" s="29"/>
    </row>
    <row r="148" spans="1:16" s="130" customFormat="1" x14ac:dyDescent="0.25">
      <c r="E148" s="29"/>
      <c r="I148" s="29"/>
    </row>
    <row r="149" spans="1:16" x14ac:dyDescent="0.25">
      <c r="A149" s="56">
        <v>2</v>
      </c>
      <c r="B149" s="29" t="s">
        <v>45</v>
      </c>
    </row>
    <row r="150" spans="1:16" x14ac:dyDescent="0.25">
      <c r="B150" s="56" t="s">
        <v>28</v>
      </c>
      <c r="C150" s="29" t="s">
        <v>556</v>
      </c>
      <c r="E150" s="29">
        <f>E106</f>
        <v>34600</v>
      </c>
      <c r="F150" s="56" t="s">
        <v>29</v>
      </c>
      <c r="G150" s="29" t="s">
        <v>10</v>
      </c>
      <c r="I150" s="29">
        <f>E150</f>
        <v>34600</v>
      </c>
    </row>
    <row r="152" spans="1:16" s="131" customFormat="1" x14ac:dyDescent="0.25">
      <c r="A152" s="129">
        <v>3</v>
      </c>
      <c r="B152" s="130" t="s">
        <v>46</v>
      </c>
      <c r="I152" s="132"/>
      <c r="J152" s="132"/>
      <c r="K152" s="132"/>
      <c r="L152" s="132"/>
      <c r="M152" s="133"/>
      <c r="N152" s="133"/>
      <c r="O152" s="132"/>
      <c r="P152" s="132"/>
    </row>
    <row r="153" spans="1:16" s="130" customFormat="1" x14ac:dyDescent="0.25">
      <c r="B153" s="56" t="s">
        <v>28</v>
      </c>
      <c r="C153" s="29" t="s">
        <v>556</v>
      </c>
      <c r="D153" s="29"/>
      <c r="E153" s="29">
        <f>E120</f>
        <v>40600</v>
      </c>
      <c r="F153" s="56" t="s">
        <v>29</v>
      </c>
      <c r="G153" s="29" t="s">
        <v>10</v>
      </c>
      <c r="H153" s="29"/>
      <c r="I153" s="29">
        <f>E153</f>
        <v>40600</v>
      </c>
      <c r="L153" s="29"/>
    </row>
    <row r="154" spans="1:16" s="130" customFormat="1" x14ac:dyDescent="0.25">
      <c r="E154" s="29"/>
      <c r="I154" s="29"/>
    </row>
  </sheetData>
  <mergeCells count="23">
    <mergeCell ref="B133:C133"/>
    <mergeCell ref="B134:C134"/>
    <mergeCell ref="B135:C135"/>
    <mergeCell ref="B136:C136"/>
    <mergeCell ref="B115:E115"/>
    <mergeCell ref="G115:J115"/>
    <mergeCell ref="L115:O115"/>
    <mergeCell ref="B129:C129"/>
    <mergeCell ref="B130:C130"/>
    <mergeCell ref="B132:C132"/>
    <mergeCell ref="B131:C131"/>
    <mergeCell ref="B94:E94"/>
    <mergeCell ref="G94:J94"/>
    <mergeCell ref="L94:O94"/>
    <mergeCell ref="B101:E101"/>
    <mergeCell ref="G101:J101"/>
    <mergeCell ref="L101:O101"/>
    <mergeCell ref="C17:E17"/>
    <mergeCell ref="G17:I17"/>
    <mergeCell ref="K17:M17"/>
    <mergeCell ref="B62:B63"/>
    <mergeCell ref="C62:D62"/>
    <mergeCell ref="E62:F62"/>
  </mergeCells>
  <phoneticPr fontId="2" type="noConversion"/>
  <pageMargins left="0.70866141732283472" right="0.70866141732283472" top="0.33" bottom="0.3" header="0.31496062992125984" footer="0.3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3</vt:i4>
      </vt:variant>
    </vt:vector>
  </HeadingPairs>
  <TitlesOfParts>
    <vt:vector size="9" baseType="lpstr">
      <vt:lpstr>1</vt:lpstr>
      <vt:lpstr>2</vt:lpstr>
      <vt:lpstr>4</vt:lpstr>
      <vt:lpstr>보(1)</vt:lpstr>
      <vt:lpstr>보(2)</vt:lpstr>
      <vt:lpstr>보(4)</vt:lpstr>
      <vt:lpstr>'1'!Print_Area</vt:lpstr>
      <vt:lpstr>'2'!Print_Area</vt:lpstr>
      <vt:lpstr>'보(4)'!Print_Area</vt:lpstr>
    </vt:vector>
  </TitlesOfParts>
  <Company>FINAL 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Giton Park</cp:lastModifiedBy>
  <cp:lastPrinted>2014-06-22T15:20:08Z</cp:lastPrinted>
  <dcterms:created xsi:type="dcterms:W3CDTF">2011-06-25T18:44:29Z</dcterms:created>
  <dcterms:modified xsi:type="dcterms:W3CDTF">2020-01-19T09:45:08Z</dcterms:modified>
</cp:coreProperties>
</file>